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汇总表 " sheetId="10" r:id="rId1"/>
    <sheet name="设计费" sheetId="9" r:id="rId2"/>
    <sheet name="E7招标控制价扉页2022" sheetId="8" r:id="rId3"/>
    <sheet name="E12建设项目汇总表单位工程2022" sheetId="7" r:id="rId4"/>
    <sheet name="E18工程量清单计价表不含量为02022" sheetId="6" r:id="rId5"/>
    <sheet name="E20总价措施项目清单计费表自由结构2022" sheetId="5" r:id="rId6"/>
    <sheet name="E23其他项目清单与计价汇总表2022" sheetId="4" r:id="rId7"/>
    <sheet name="E25材料暂估单价及调整表2022" sheetId="3" r:id="rId8"/>
    <sheet name="E26专业分部分项工程暂估价表2022" sheetId="2" r:id="rId9"/>
  </sheets>
  <externalReferences>
    <externalReference r:id="rId10"/>
  </externalReferences>
  <calcPr calcId="144525"/>
</workbook>
</file>

<file path=xl/sharedStrings.xml><?xml version="1.0" encoding="utf-8"?>
<sst xmlns="http://schemas.openxmlformats.org/spreadsheetml/2006/main" count="6977" uniqueCount="1707">
  <si>
    <t>湖南省检验检测特色产业园A1栋2、23、24、25层及层顶精装修工程造价汇总表</t>
  </si>
  <si>
    <t>序号</t>
  </si>
  <si>
    <t>项目名称</t>
  </si>
  <si>
    <t>金额（元）</t>
  </si>
  <si>
    <t>备注</t>
  </si>
  <si>
    <t>一</t>
  </si>
  <si>
    <t>建安工程费</t>
  </si>
  <si>
    <t>二</t>
  </si>
  <si>
    <t>施工图设计费</t>
  </si>
  <si>
    <t>方案设计已完成</t>
  </si>
  <si>
    <t>三</t>
  </si>
  <si>
    <t>合计</t>
  </si>
  <si>
    <t>湖南省检验检测特色产业园A1栋2、23、24、25层及层顶精装修工程设计费计算表【2002】10号文</t>
  </si>
  <si>
    <t>计费额（万元）</t>
  </si>
  <si>
    <t>相关系数</t>
  </si>
  <si>
    <t>收费基价</t>
  </si>
  <si>
    <t>上限值</t>
  </si>
  <si>
    <t>附加调整系数</t>
  </si>
  <si>
    <t>工程复杂调整系数</t>
  </si>
  <si>
    <t>专业调整系数</t>
  </si>
  <si>
    <t>施工图设计</t>
  </si>
  <si>
    <t>按50%计算</t>
  </si>
  <si>
    <t>按建设单位文件</t>
  </si>
  <si>
    <t>按60%计算</t>
  </si>
  <si>
    <t>总设计费</t>
  </si>
  <si>
    <t>E.7 招标控制价扉页</t>
  </si>
  <si>
    <t>检验检测园A1栋装修项目</t>
  </si>
  <si>
    <t>工程</t>
  </si>
  <si>
    <t xml:space="preserve">   招标控制价</t>
  </si>
  <si>
    <t>招标控制价（小写）：</t>
  </si>
  <si>
    <t>（大写）：</t>
  </si>
  <si>
    <t>壹仟贰佰肆拾叁万柒仟陆佰柒拾陆元壹角柒分</t>
  </si>
  <si>
    <t xml:space="preserve"> 招  标  人：</t>
  </si>
  <si>
    <t>1</t>
  </si>
  <si>
    <t/>
  </si>
  <si>
    <t>造价咨询人：</t>
  </si>
  <si>
    <t>(单位盖章)</t>
  </si>
  <si>
    <t>(单位资质专用章)</t>
  </si>
  <si>
    <t xml:space="preserve"> 法定代表人
 或其授权人：</t>
  </si>
  <si>
    <t>法定代表人
或其授权人 ：</t>
  </si>
  <si>
    <t>(签字或盖章)</t>
  </si>
  <si>
    <t xml:space="preserve"> 编  制  人：</t>
  </si>
  <si>
    <t>001</t>
  </si>
  <si>
    <t>复  核  人 ：</t>
  </si>
  <si>
    <t>(造价人员签字盖专用章)</t>
  </si>
  <si>
    <t>(造价工程师签字盖专用章)</t>
  </si>
  <si>
    <t xml:space="preserve"> 编 制 时 间：</t>
  </si>
  <si>
    <t>2023年02月03日</t>
  </si>
  <si>
    <t>复 核 时 间：</t>
  </si>
  <si>
    <t>湖南省建设工程造价计价软件测评合格编号:2020JJ-03</t>
  </si>
  <si>
    <t xml:space="preserve"> </t>
  </si>
  <si>
    <t>E.12 建设项目 招标控制价 汇总表</t>
  </si>
  <si>
    <t>工程名称:检验检测园A1栋装修项目</t>
  </si>
  <si>
    <t>第1页 共1页</t>
  </si>
  <si>
    <t>单项工程名称</t>
  </si>
  <si>
    <t>金额(元)</t>
  </si>
  <si>
    <t>其中:(元)</t>
  </si>
  <si>
    <t>绿色施工安全防护措施项目费</t>
  </si>
  <si>
    <t>暂估价</t>
  </si>
  <si>
    <t>1.1</t>
  </si>
  <si>
    <t>二楼食堂</t>
  </si>
  <si>
    <t>1.1.1</t>
  </si>
  <si>
    <t>建筑</t>
  </si>
  <si>
    <t>1.1.2</t>
  </si>
  <si>
    <t>装饰、装修</t>
  </si>
  <si>
    <t>1.2</t>
  </si>
  <si>
    <t>23楼集团公司</t>
  </si>
  <si>
    <t>1.2.1</t>
  </si>
  <si>
    <t>1.2.2</t>
  </si>
  <si>
    <t>1.3</t>
  </si>
  <si>
    <t>24楼管委会</t>
  </si>
  <si>
    <t>1.3.1</t>
  </si>
  <si>
    <t>1.3.2</t>
  </si>
  <si>
    <t>1.4</t>
  </si>
  <si>
    <t>25楼会议中心</t>
  </si>
  <si>
    <t>1.4.1</t>
  </si>
  <si>
    <t>1.4.2</t>
  </si>
  <si>
    <t>1.5</t>
  </si>
  <si>
    <t>26楼天台休闲区</t>
  </si>
  <si>
    <t>1.5.1</t>
  </si>
  <si>
    <t>1.5.2</t>
  </si>
  <si>
    <t>1.6</t>
  </si>
  <si>
    <t>安装部分</t>
  </si>
  <si>
    <t>1.6.1</t>
  </si>
  <si>
    <t>安装</t>
  </si>
  <si>
    <t>合   计</t>
  </si>
  <si>
    <t>E.18 分部分项工程项目清单与措施项目清单计价表</t>
  </si>
  <si>
    <t xml:space="preserve"> 标段:</t>
  </si>
  <si>
    <t>第1页 共62页</t>
  </si>
  <si>
    <t>项目编码</t>
  </si>
  <si>
    <t>项目特征描述</t>
  </si>
  <si>
    <t>计量单位</t>
  </si>
  <si>
    <t>工程量</t>
  </si>
  <si>
    <t>清单类型</t>
  </si>
  <si>
    <t>系数</t>
  </si>
  <si>
    <t>管理</t>
  </si>
  <si>
    <t>其他管理</t>
  </si>
  <si>
    <t>利润</t>
  </si>
  <si>
    <t>综合单价</t>
  </si>
  <si>
    <t>合价</t>
  </si>
  <si>
    <t>其中:暂估价</t>
  </si>
  <si>
    <t>费用</t>
  </si>
  <si>
    <t>建设项目</t>
  </si>
  <si>
    <t>单项工程</t>
  </si>
  <si>
    <t>单位工程</t>
  </si>
  <si>
    <t>1.1.1.1</t>
  </si>
  <si>
    <t>分部分项</t>
  </si>
  <si>
    <t>分部工程</t>
  </si>
  <si>
    <t>1.1.1.1.1</t>
  </si>
  <si>
    <t>拆除工程</t>
  </si>
  <si>
    <t>011601001001</t>
  </si>
  <si>
    <t>砖砌体拆除</t>
  </si>
  <si>
    <t>m3</t>
  </si>
  <si>
    <t>2</t>
  </si>
  <si>
    <t>011604002001</t>
  </si>
  <si>
    <t>立面抹灰层及饰面拆除</t>
  </si>
  <si>
    <t>m2</t>
  </si>
  <si>
    <t>3</t>
  </si>
  <si>
    <t>011606003001</t>
  </si>
  <si>
    <t>天棚面龙骨及饰面拆除</t>
  </si>
  <si>
    <t>4</t>
  </si>
  <si>
    <t>011605001001</t>
  </si>
  <si>
    <t>平面块料拆除</t>
  </si>
  <si>
    <t>1.地面砖拆除
2.水泥面层拆除</t>
  </si>
  <si>
    <t>5</t>
  </si>
  <si>
    <t>011610001001</t>
  </si>
  <si>
    <t>木门拆除</t>
  </si>
  <si>
    <t>6</t>
  </si>
  <si>
    <t>010103002001</t>
  </si>
  <si>
    <t>余方弃置</t>
  </si>
  <si>
    <t>1.废弃料品种:建筑垃圾
2.垃圾运出楼面
3.运距:1km
4.智能环保车运输</t>
  </si>
  <si>
    <t>7</t>
  </si>
  <si>
    <t>010103002002</t>
  </si>
  <si>
    <t>1.废弃料品种:建筑垃圾
2.智能环保车运输
3.增运距暂按10km计取，结算按实签证</t>
  </si>
  <si>
    <t>8</t>
  </si>
  <si>
    <t>010101000001</t>
  </si>
  <si>
    <t>渣土消纳费</t>
  </si>
  <si>
    <t>1.1.1.1.2</t>
  </si>
  <si>
    <t>砌筑工程</t>
  </si>
  <si>
    <t>9</t>
  </si>
  <si>
    <t>010401003001</t>
  </si>
  <si>
    <t>实心砖墙</t>
  </si>
  <si>
    <t>1.砖品种、规格、强度等级:实心砖  MU5.0
2.墙体类型:内墙
3.砂浆强度等级、配合比:预拌砂浆DDaM M5.0
4.墙体厚度200mm</t>
  </si>
  <si>
    <t>本页小计</t>
  </si>
  <si>
    <t>第2页 共62页</t>
  </si>
  <si>
    <t>10</t>
  </si>
  <si>
    <t>010401003002</t>
  </si>
  <si>
    <t>1.砖品种、规格、强度等级:实心砖  MU5.0
2.墙体类型:内墙
3.砂浆强度等级、配合比:预拌砂浆DDaM M5.0
4.墙体厚度100mm</t>
  </si>
  <si>
    <t>1.1.1.2</t>
  </si>
  <si>
    <t>措施项目</t>
  </si>
  <si>
    <t>1.1.1.2.1</t>
  </si>
  <si>
    <t>总价措施</t>
  </si>
  <si>
    <t>11</t>
  </si>
  <si>
    <t>CPK001001001</t>
  </si>
  <si>
    <t>冬雨季施工增加费</t>
  </si>
  <si>
    <t>冬雨季增加费</t>
  </si>
  <si>
    <t>1.1.1.2.2</t>
  </si>
  <si>
    <t>单价措施</t>
  </si>
  <si>
    <t>12</t>
  </si>
  <si>
    <t>011703001001</t>
  </si>
  <si>
    <t>垂直运输</t>
  </si>
  <si>
    <t>项</t>
  </si>
  <si>
    <t>1.1.1.3</t>
  </si>
  <si>
    <t>其他项目</t>
  </si>
  <si>
    <t>1.1.1.3.1</t>
  </si>
  <si>
    <t>暂列金额</t>
  </si>
  <si>
    <t>13</t>
  </si>
  <si>
    <t>1001002001</t>
  </si>
  <si>
    <t>不可预见费</t>
  </si>
  <si>
    <t>暂列金</t>
  </si>
  <si>
    <t>1.1.2.1</t>
  </si>
  <si>
    <t>地面工程</t>
  </si>
  <si>
    <t>1.1.2.1.1</t>
  </si>
  <si>
    <t>1.1.2.1.1.1</t>
  </si>
  <si>
    <t>卫生间地面</t>
  </si>
  <si>
    <t>14</t>
  </si>
  <si>
    <t>011102003001</t>
  </si>
  <si>
    <t>块料楼地面</t>
  </si>
  <si>
    <t>1.找平层厚度、砂浆配合比:20厚1:3水泥砂浆找平
2.结合层厚度、砂浆配合比:30mm厚预拌砂浆 地面砂浆 DS M15
3.防水层材料:2mm聚氨酯涂膜防水（另计）
4.面层材料品种、规格、颜色:600*600*10厚仿石砖，10mm素水泥膏
5.瓷砖档次：按中档品牌考虑</t>
  </si>
  <si>
    <t>第3页 共62页</t>
  </si>
  <si>
    <t>15</t>
  </si>
  <si>
    <t>010904002001</t>
  </si>
  <si>
    <t>楼(地)面涂膜防水</t>
  </si>
  <si>
    <t>1.防水膜品种:聚氨酯涂膜防水
2.涂膜厚度、遍数:2mm厚，2遍</t>
  </si>
  <si>
    <t>16</t>
  </si>
  <si>
    <t>011505001001</t>
  </si>
  <si>
    <t>大理石洗漱台</t>
  </si>
  <si>
    <t>1.材料品种、规格、颜色:大理石板
2.含开孔费用</t>
  </si>
  <si>
    <t>1.1.2.1.1.2</t>
  </si>
  <si>
    <t>其他房间地面</t>
  </si>
  <si>
    <t>17</t>
  </si>
  <si>
    <t>011103004001</t>
  </si>
  <si>
    <t>地胶地面</t>
  </si>
  <si>
    <t>1.面层材料品种、规格、颜色:地胶
2.基层:30厚1:3水泥砂浆找平
3.自流平砂浆地面4mm</t>
  </si>
  <si>
    <t>18</t>
  </si>
  <si>
    <t>011105003001</t>
  </si>
  <si>
    <t>餈砖踢脚线</t>
  </si>
  <si>
    <t>1.高度100mm</t>
  </si>
  <si>
    <t>m</t>
  </si>
  <si>
    <t>1.1.2.1.2</t>
  </si>
  <si>
    <t>墙面工程</t>
  </si>
  <si>
    <t>1.1.2.1.2.1</t>
  </si>
  <si>
    <t>卫生间墙面</t>
  </si>
  <si>
    <t>19</t>
  </si>
  <si>
    <t>011204003001</t>
  </si>
  <si>
    <t>块料墙面</t>
  </si>
  <si>
    <t>1.安装方式:瓷砖胶粘贴
2.面层材料品种、规格、颜色:600*600*10墙砖
3.缝宽、嵌缝材料种类:填缝剂擦缝
4.1.5mm厚JS聚合物水泥防水涂料涂刷2遍，高1.8m</t>
  </si>
  <si>
    <t>20</t>
  </si>
  <si>
    <t>011505010001</t>
  </si>
  <si>
    <t>镜面玻璃</t>
  </si>
  <si>
    <t>1.镜面玻璃品种、规格:5mm银镜
2.框材质、断面尺寸:10mm宽不锈钢边框
3.基层材料种类:30*40木龙骨、18厘大芯板基层，刷防火涂料二遍</t>
  </si>
  <si>
    <t>21</t>
  </si>
  <si>
    <t>011210005001</t>
  </si>
  <si>
    <t>成品隔断</t>
  </si>
  <si>
    <t>1.成品抗倍特板隔断 10mm厚</t>
  </si>
  <si>
    <t>1.1.2.1.2.2</t>
  </si>
  <si>
    <t>其他房间墙面</t>
  </si>
  <si>
    <t>22</t>
  </si>
  <si>
    <t>011201001001</t>
  </si>
  <si>
    <t>墙面一般抹灰</t>
  </si>
  <si>
    <t>1.墙体类型:内墙
2.底层厚度、砂浆配合比:20mm厚抹灰砂浆 DP M15
3.新砌墙体抹灰</t>
  </si>
  <si>
    <t>第4页 共62页</t>
  </si>
  <si>
    <t>23</t>
  </si>
  <si>
    <t>011406001001</t>
  </si>
  <si>
    <t>抹灰面油漆</t>
  </si>
  <si>
    <t>1.腻子种类:环保腻子
2.刮腻子遍数:2遍
3.油漆品种、刷漆遍数:白色乳胶漆3遍</t>
  </si>
  <si>
    <t>24</t>
  </si>
  <si>
    <t>011210006001</t>
  </si>
  <si>
    <t>轻钢龙骨石膏板隔断</t>
  </si>
  <si>
    <t>1.骨架、边框材料种类、规格:轻钢龙骨（横向贯通龙骨、竖向龙骨@600）
2.隔板材料品种、规格、颜色:12mm厚石膏板饰面
3.嵌缝、塞口材料品种:内嵌50mm厚隔音棉</t>
  </si>
  <si>
    <t>25</t>
  </si>
  <si>
    <t>011204003002</t>
  </si>
  <si>
    <t>26</t>
  </si>
  <si>
    <t>011207001001</t>
  </si>
  <si>
    <t>全玻璃隔墙</t>
  </si>
  <si>
    <t>1.1.2.1.3</t>
  </si>
  <si>
    <t>天棚工程</t>
  </si>
  <si>
    <t>1.1.2.1.3.1</t>
  </si>
  <si>
    <t>后橱区天棚</t>
  </si>
  <si>
    <t>27</t>
  </si>
  <si>
    <t>011302001001</t>
  </si>
  <si>
    <t>吊顶天棚</t>
  </si>
  <si>
    <t>1.龙骨材料种类、规格、中距:60系列轻钢龙骨吊顶
2.面层材料品种、规格:铝扣板300*300</t>
  </si>
  <si>
    <t>1.1.2.1.3.2</t>
  </si>
  <si>
    <t>其他房间</t>
  </si>
  <si>
    <t>28</t>
  </si>
  <si>
    <t>011407002001</t>
  </si>
  <si>
    <t>涂料顶棚</t>
  </si>
  <si>
    <t>1.混凝土楼板板底磨平，清理干净
2.刮耐水腻子二遍
3.乳胶漆三遍</t>
  </si>
  <si>
    <t>第5页 共62页</t>
  </si>
  <si>
    <t>29</t>
  </si>
  <si>
    <t>011302001002</t>
  </si>
  <si>
    <t>石膏板天棚</t>
  </si>
  <si>
    <t>1.吊顶形式、吊杆规格、高度:M8膨胀螺栓连镀锌吊杆，间距900*900
2.龙骨材料种类、规格、中距:60系列上人轻钢龙骨，主龙骨中距600，次龙骨中距600
3.面层材料品种、规格:单层9mm纸面石膏板，专用自攻螺钉拧牢
4.嵌缝材料种类:孔眼用腻子填平（防锈），阴阳角及板接缝处分别贴专用封缝带。</t>
  </si>
  <si>
    <t>30</t>
  </si>
  <si>
    <t>011302001003</t>
  </si>
  <si>
    <t>窗帘盒</t>
  </si>
  <si>
    <t>1、轻钢龙骨基层
2、大芯板基层及刷防火涂料
3、石膏板饰面
4、窗帘盒规格：200mm*200mm
5、刮腻子两遍
6、刷白色乳胶漆两遍</t>
  </si>
  <si>
    <t>31</t>
  </si>
  <si>
    <t>011304001001</t>
  </si>
  <si>
    <t>灯带(槽)</t>
  </si>
  <si>
    <t>1.灯槽型式、尺寸:60*60反光灯槽
2.FC板基层</t>
  </si>
  <si>
    <t>1.1.2.1.4</t>
  </si>
  <si>
    <t>门窗工程</t>
  </si>
  <si>
    <t>32</t>
  </si>
  <si>
    <t>010801002001</t>
  </si>
  <si>
    <t>成品实木门</t>
  </si>
  <si>
    <t>1.门代号及洞口尺寸:综合
2.含锁、五金配件安装</t>
  </si>
  <si>
    <t>33</t>
  </si>
  <si>
    <t>010810001001</t>
  </si>
  <si>
    <t>窗帘</t>
  </si>
  <si>
    <t>1.窗帘材质:定制成品遮光布连</t>
  </si>
  <si>
    <t>1.1.2.2</t>
  </si>
  <si>
    <t>1.1.2.2.1</t>
  </si>
  <si>
    <t>34</t>
  </si>
  <si>
    <t>CPK002001001</t>
  </si>
  <si>
    <t>1.1.2.2.2</t>
  </si>
  <si>
    <t>35</t>
  </si>
  <si>
    <t>011701006002</t>
  </si>
  <si>
    <t>满堂脚手架</t>
  </si>
  <si>
    <t>1.搭设高度:3.6-5.2m</t>
  </si>
  <si>
    <t>36</t>
  </si>
  <si>
    <t>qt01180001</t>
  </si>
  <si>
    <t>地面成品保护</t>
  </si>
  <si>
    <t>1.需要按实签证计取</t>
  </si>
  <si>
    <t>第6页 共62页</t>
  </si>
  <si>
    <t>37</t>
  </si>
  <si>
    <t>qt01180002</t>
  </si>
  <si>
    <t>墙面成品保护</t>
  </si>
  <si>
    <t>1.1.2.3</t>
  </si>
  <si>
    <t>1.1.2.3.1</t>
  </si>
  <si>
    <t>38</t>
  </si>
  <si>
    <t>1001002002</t>
  </si>
  <si>
    <t>1.1.2.3.2</t>
  </si>
  <si>
    <t>专业工程暂估价</t>
  </si>
  <si>
    <t>39</t>
  </si>
  <si>
    <t>BC00100001</t>
  </si>
  <si>
    <t>人造石台面(取餐台面）</t>
  </si>
  <si>
    <t>专业暂估</t>
  </si>
  <si>
    <t>1.2.1.1</t>
  </si>
  <si>
    <t>1.2.1.1.1</t>
  </si>
  <si>
    <t>40</t>
  </si>
  <si>
    <t>011601001002</t>
  </si>
  <si>
    <t>41</t>
  </si>
  <si>
    <t>011612002001</t>
  </si>
  <si>
    <t>卫生洁具拆除</t>
  </si>
  <si>
    <t>10只</t>
  </si>
  <si>
    <t>42</t>
  </si>
  <si>
    <t>011604002002</t>
  </si>
  <si>
    <t>43</t>
  </si>
  <si>
    <t>011605001002</t>
  </si>
  <si>
    <t>44</t>
  </si>
  <si>
    <t>011606003002</t>
  </si>
  <si>
    <t>45</t>
  </si>
  <si>
    <t>011610001002</t>
  </si>
  <si>
    <t>46</t>
  </si>
  <si>
    <t>010103002003</t>
  </si>
  <si>
    <t>第7页 共62页</t>
  </si>
  <si>
    <t>47</t>
  </si>
  <si>
    <t>010103002004</t>
  </si>
  <si>
    <t>48</t>
  </si>
  <si>
    <t>010101000002</t>
  </si>
  <si>
    <t>1.2.1.1.2</t>
  </si>
  <si>
    <t>49</t>
  </si>
  <si>
    <t>010401003003</t>
  </si>
  <si>
    <t>50</t>
  </si>
  <si>
    <t>010401003004</t>
  </si>
  <si>
    <t>卫生间地面抬高</t>
  </si>
  <si>
    <t>1.卫生间地面抬高300mm
2.MU10页岩烧结普通砖砌筑 预拌砂浆DM M5.0</t>
  </si>
  <si>
    <t>51</t>
  </si>
  <si>
    <t>010401003005</t>
  </si>
  <si>
    <t>1.陶粒回填</t>
  </si>
  <si>
    <t>1.2.1.2</t>
  </si>
  <si>
    <t>1.2.1.2.1</t>
  </si>
  <si>
    <t>52</t>
  </si>
  <si>
    <t>CPK001001002</t>
  </si>
  <si>
    <t>1.2.1.3</t>
  </si>
  <si>
    <t>1.2.1.3.1</t>
  </si>
  <si>
    <t>53</t>
  </si>
  <si>
    <t>1001002003</t>
  </si>
  <si>
    <t>1.2.2.1</t>
  </si>
  <si>
    <t>1.2.2.1.1</t>
  </si>
  <si>
    <t>54</t>
  </si>
  <si>
    <t>011103004002</t>
  </si>
  <si>
    <t>第8页 共62页</t>
  </si>
  <si>
    <t>55</t>
  </si>
  <si>
    <t>011104001001</t>
  </si>
  <si>
    <t>地毯楼地面</t>
  </si>
  <si>
    <t>1.面层材料品种、规格、颜色:方块地毯（条形花纹）
2.防护材料种类:防潮胶垫
3.粘结材料种类:30厚1:3水泥砂浆找平
4.自流平砂浆地面4mm</t>
  </si>
  <si>
    <t>56</t>
  </si>
  <si>
    <t>011102003002</t>
  </si>
  <si>
    <t>57</t>
  </si>
  <si>
    <t>010904002002</t>
  </si>
  <si>
    <t>58</t>
  </si>
  <si>
    <t>011105003002</t>
  </si>
  <si>
    <t>59</t>
  </si>
  <si>
    <t>011105006001</t>
  </si>
  <si>
    <t>1.5厚深灰色拉丝不锈钢</t>
  </si>
  <si>
    <t>1.踢脚线高度:40mm
2.基层材料种类、规格:9mm阻燃板，防火涂料二遍
3.面层材料品种、规格、颜色:1.5厚深灰色拉丝不锈钢</t>
  </si>
  <si>
    <t>60</t>
  </si>
  <si>
    <t>011505001002</t>
  </si>
  <si>
    <t>1.2.2.1.2</t>
  </si>
  <si>
    <t>1.2.2.1.2.1</t>
  </si>
  <si>
    <t>卫生间</t>
  </si>
  <si>
    <t>第9页 共62页</t>
  </si>
  <si>
    <t>61</t>
  </si>
  <si>
    <t>011204003003</t>
  </si>
  <si>
    <t>62</t>
  </si>
  <si>
    <t>011505010002</t>
  </si>
  <si>
    <t>63</t>
  </si>
  <si>
    <t>011210005002</t>
  </si>
  <si>
    <t>1.2.2.1.2.2</t>
  </si>
  <si>
    <t>64</t>
  </si>
  <si>
    <t>011208001001</t>
  </si>
  <si>
    <t>装配式木纹墙板</t>
  </si>
  <si>
    <t>1.装配式木纹墙板
2.木龙骨基层及刷防火漆二遍</t>
  </si>
  <si>
    <t>65</t>
  </si>
  <si>
    <t>011208001002</t>
  </si>
  <si>
    <t>装配式布纹墙板</t>
  </si>
  <si>
    <t>1.装配式布纹墙板
2.木龙骨基层及刷防火漆二遍</t>
  </si>
  <si>
    <t>66</t>
  </si>
  <si>
    <t>011208001003</t>
  </si>
  <si>
    <t>铝板墙面</t>
  </si>
  <si>
    <t>67</t>
  </si>
  <si>
    <t>011208001004</t>
  </si>
  <si>
    <t>木纹铝格栅隔断</t>
  </si>
  <si>
    <t>1.木纹铝格栅隔断</t>
  </si>
  <si>
    <t>68</t>
  </si>
  <si>
    <t>011207001002</t>
  </si>
  <si>
    <t>烤漆玻璃</t>
  </si>
  <si>
    <t>69</t>
  </si>
  <si>
    <t>011210003001</t>
  </si>
  <si>
    <t>玻璃门隔断</t>
  </si>
  <si>
    <t>70</t>
  </si>
  <si>
    <t>011210006002</t>
  </si>
  <si>
    <t>71</t>
  </si>
  <si>
    <t>011505010003</t>
  </si>
  <si>
    <t>第10页 共62页</t>
  </si>
  <si>
    <t>72</t>
  </si>
  <si>
    <t>011210003002</t>
  </si>
  <si>
    <t>玻璃隔断</t>
  </si>
  <si>
    <t>73</t>
  </si>
  <si>
    <t>011406001002</t>
  </si>
  <si>
    <t>1.2.2.1.3</t>
  </si>
  <si>
    <t>74</t>
  </si>
  <si>
    <t>011302001004</t>
  </si>
  <si>
    <t>1.木纹铝板吊顶
2.吊顶形式、吊杆规格、高度:M8膨胀螺栓连镀锌吊杆，间距900*900
3.龙骨材料种类、规格、中距:60系列上人轻钢龙骨，主龙骨中距600，次龙骨中距600</t>
  </si>
  <si>
    <t>75</t>
  </si>
  <si>
    <t>011302001005</t>
  </si>
  <si>
    <t>1.木纹铝格栅吊顶</t>
  </si>
  <si>
    <t>76</t>
  </si>
  <si>
    <t>011302001006</t>
  </si>
  <si>
    <t>1.跌级石膏板
2.吊顶形式、吊杆规格、高度:M8膨胀螺栓连镀锌吊杆，间距900*900
3.龙骨材料种类、规格、中距:60系列上人轻钢龙骨，主龙骨中距600，次龙骨中距600
4.嵌缝</t>
  </si>
  <si>
    <t>77</t>
  </si>
  <si>
    <t>011302001007</t>
  </si>
  <si>
    <t>1.冲孔石膏板
2.吊顶形式、吊杆规格、高度:M8膨胀螺栓连镀锌吊杆，间距900*900
3.龙骨材料种类、规格、中距:60系列上人轻钢龙骨，主龙骨中距600，次龙骨中距600</t>
  </si>
  <si>
    <t>78</t>
  </si>
  <si>
    <t>011407002002</t>
  </si>
  <si>
    <t>第11页 共62页</t>
  </si>
  <si>
    <t>79</t>
  </si>
  <si>
    <t>011302001008</t>
  </si>
  <si>
    <t>80</t>
  </si>
  <si>
    <t>011302001009</t>
  </si>
  <si>
    <t>81</t>
  </si>
  <si>
    <t>011304001002</t>
  </si>
  <si>
    <t>1.2.2.1.4</t>
  </si>
  <si>
    <t>82</t>
  </si>
  <si>
    <t>010801002002</t>
  </si>
  <si>
    <t>83</t>
  </si>
  <si>
    <t>010801002003</t>
  </si>
  <si>
    <t>成品防盗门</t>
  </si>
  <si>
    <t>84</t>
  </si>
  <si>
    <t>010810001002</t>
  </si>
  <si>
    <t>85</t>
  </si>
  <si>
    <t>011501006001</t>
  </si>
  <si>
    <t>定成成品书柜</t>
  </si>
  <si>
    <t>1.2.2.2</t>
  </si>
  <si>
    <t>1.2.2.2.1</t>
  </si>
  <si>
    <t>86</t>
  </si>
  <si>
    <t>CPK002001002</t>
  </si>
  <si>
    <t>1.2.2.2.2</t>
  </si>
  <si>
    <t>第12页 共62页</t>
  </si>
  <si>
    <t>87</t>
  </si>
  <si>
    <t>011703001002</t>
  </si>
  <si>
    <t>88</t>
  </si>
  <si>
    <t>qt01180003</t>
  </si>
  <si>
    <t>89</t>
  </si>
  <si>
    <t>qt01180004</t>
  </si>
  <si>
    <t>90</t>
  </si>
  <si>
    <t>011704001001</t>
  </si>
  <si>
    <t>超高施工增加</t>
  </si>
  <si>
    <t>1.2.2.3</t>
  </si>
  <si>
    <t>1.2.2.3.1</t>
  </si>
  <si>
    <t>91</t>
  </si>
  <si>
    <t>1001002004</t>
  </si>
  <si>
    <t>1.2.2.3.2</t>
  </si>
  <si>
    <t>92</t>
  </si>
  <si>
    <t>BC00100002</t>
  </si>
  <si>
    <t>人造石台面+隔墙玻玻璃（财务柜台）</t>
  </si>
  <si>
    <t>93</t>
  </si>
  <si>
    <t>BC00100003</t>
  </si>
  <si>
    <t>定制柜子+人造石台面（茶歇区）</t>
  </si>
  <si>
    <t>1.3.1.1</t>
  </si>
  <si>
    <t>1.3.1.1.1</t>
  </si>
  <si>
    <t>94</t>
  </si>
  <si>
    <t>011601001003</t>
  </si>
  <si>
    <t>95</t>
  </si>
  <si>
    <t>011612002002</t>
  </si>
  <si>
    <t>96</t>
  </si>
  <si>
    <t>011604002003</t>
  </si>
  <si>
    <t>97</t>
  </si>
  <si>
    <t>011605001003</t>
  </si>
  <si>
    <t>98</t>
  </si>
  <si>
    <t>011606003003</t>
  </si>
  <si>
    <t>第13页 共62页</t>
  </si>
  <si>
    <t>99</t>
  </si>
  <si>
    <t>011610001003</t>
  </si>
  <si>
    <t>100</t>
  </si>
  <si>
    <t>010103002005</t>
  </si>
  <si>
    <t>101</t>
  </si>
  <si>
    <t>010103002006</t>
  </si>
  <si>
    <t>102</t>
  </si>
  <si>
    <t>010101000003</t>
  </si>
  <si>
    <t>1.3.1.1.2</t>
  </si>
  <si>
    <t>103</t>
  </si>
  <si>
    <t>010401003006</t>
  </si>
  <si>
    <t>104</t>
  </si>
  <si>
    <t>010401003007</t>
  </si>
  <si>
    <t>105</t>
  </si>
  <si>
    <t>010401003008</t>
  </si>
  <si>
    <t>1.3.1.2</t>
  </si>
  <si>
    <t>1.3.1.2.1</t>
  </si>
  <si>
    <t>106</t>
  </si>
  <si>
    <t>CPK001001003</t>
  </si>
  <si>
    <t>1.3.1.2.2</t>
  </si>
  <si>
    <t>107</t>
  </si>
  <si>
    <t>011703001003</t>
  </si>
  <si>
    <t>1.3.1.3</t>
  </si>
  <si>
    <t>1.3.1.3.1</t>
  </si>
  <si>
    <t>第14页 共62页</t>
  </si>
  <si>
    <t>108</t>
  </si>
  <si>
    <t>1001002005</t>
  </si>
  <si>
    <t>1.3.2.1</t>
  </si>
  <si>
    <t>1.3.2.1.1</t>
  </si>
  <si>
    <t>109</t>
  </si>
  <si>
    <t>011103004003</t>
  </si>
  <si>
    <t>110</t>
  </si>
  <si>
    <t>011104001002</t>
  </si>
  <si>
    <t>111</t>
  </si>
  <si>
    <t>011102003003</t>
  </si>
  <si>
    <t>112</t>
  </si>
  <si>
    <t>010904002003</t>
  </si>
  <si>
    <t>113</t>
  </si>
  <si>
    <t>011105003003</t>
  </si>
  <si>
    <t>114</t>
  </si>
  <si>
    <t>011105006002</t>
  </si>
  <si>
    <t>第15页 共62页</t>
  </si>
  <si>
    <t>115</t>
  </si>
  <si>
    <t>011505001003</t>
  </si>
  <si>
    <t>1.3.2.1.2</t>
  </si>
  <si>
    <t>1.3.2.1.2.1</t>
  </si>
  <si>
    <t>116</t>
  </si>
  <si>
    <t>011204003004</t>
  </si>
  <si>
    <t>117</t>
  </si>
  <si>
    <t>011505010004</t>
  </si>
  <si>
    <t>118</t>
  </si>
  <si>
    <t>011210005003</t>
  </si>
  <si>
    <t>1.3.2.1.2.2</t>
  </si>
  <si>
    <t>119</t>
  </si>
  <si>
    <t>011208001005</t>
  </si>
  <si>
    <t>120</t>
  </si>
  <si>
    <t>011208001006</t>
  </si>
  <si>
    <t>121</t>
  </si>
  <si>
    <t>011208001007</t>
  </si>
  <si>
    <t>122</t>
  </si>
  <si>
    <t>011208001008</t>
  </si>
  <si>
    <t>123</t>
  </si>
  <si>
    <t>011207001003</t>
  </si>
  <si>
    <t>124</t>
  </si>
  <si>
    <t>011210003003</t>
  </si>
  <si>
    <t>第16页 共62页</t>
  </si>
  <si>
    <t>125</t>
  </si>
  <si>
    <t>011210006003</t>
  </si>
  <si>
    <t>126</t>
  </si>
  <si>
    <t>011505010005</t>
  </si>
  <si>
    <t>127</t>
  </si>
  <si>
    <t>011210003004</t>
  </si>
  <si>
    <t>128</t>
  </si>
  <si>
    <t>011406001003</t>
  </si>
  <si>
    <t>1.3.2.1.3</t>
  </si>
  <si>
    <t>129</t>
  </si>
  <si>
    <t>011302001010</t>
  </si>
  <si>
    <t>130</t>
  </si>
  <si>
    <t>011302001011</t>
  </si>
  <si>
    <t>131</t>
  </si>
  <si>
    <t>011302001012</t>
  </si>
  <si>
    <t>1.跌级石膏板
2.吊顶形式、吊杆规格、高度:M8膨胀螺栓连镀锌吊杆，间距900*900
3.龙骨材料种类、规格、中距:60系列上人轻钢龙骨，主龙骨中距600，次龙骨中距600</t>
  </si>
  <si>
    <t>第17页 共62页</t>
  </si>
  <si>
    <t>132</t>
  </si>
  <si>
    <t>011302001013</t>
  </si>
  <si>
    <t>133</t>
  </si>
  <si>
    <t>011407002003</t>
  </si>
  <si>
    <t>134</t>
  </si>
  <si>
    <t>011302001014</t>
  </si>
  <si>
    <t>135</t>
  </si>
  <si>
    <t>011302001015</t>
  </si>
  <si>
    <t>136</t>
  </si>
  <si>
    <t>011304001003</t>
  </si>
  <si>
    <t>1.3.2.1.4</t>
  </si>
  <si>
    <t>137</t>
  </si>
  <si>
    <t>010810001003</t>
  </si>
  <si>
    <t>138</t>
  </si>
  <si>
    <t>011501006002</t>
  </si>
  <si>
    <t>139</t>
  </si>
  <si>
    <t>010801002004</t>
  </si>
  <si>
    <t>第18页 共62页</t>
  </si>
  <si>
    <t>140</t>
  </si>
  <si>
    <t>010801002005</t>
  </si>
  <si>
    <t>1.3.2.2</t>
  </si>
  <si>
    <t>1.3.2.2.1</t>
  </si>
  <si>
    <t>141</t>
  </si>
  <si>
    <t>CPK002001003</t>
  </si>
  <si>
    <t>1.3.2.2.2</t>
  </si>
  <si>
    <t>142</t>
  </si>
  <si>
    <t>011703001004</t>
  </si>
  <si>
    <t>143</t>
  </si>
  <si>
    <t>qt01180005</t>
  </si>
  <si>
    <t>144</t>
  </si>
  <si>
    <t>qt01180006</t>
  </si>
  <si>
    <t>145</t>
  </si>
  <si>
    <t>1.3.2.3</t>
  </si>
  <si>
    <t>1.3.2.3.1</t>
  </si>
  <si>
    <t>146</t>
  </si>
  <si>
    <t>1001002006</t>
  </si>
  <si>
    <t>1.3.2.3.2</t>
  </si>
  <si>
    <t>147</t>
  </si>
  <si>
    <t>BC00100004</t>
  </si>
  <si>
    <t>148</t>
  </si>
  <si>
    <t>BC00100005</t>
  </si>
  <si>
    <t>1.4.1.1</t>
  </si>
  <si>
    <t>1.4.1.1.1</t>
  </si>
  <si>
    <t>第19页 共62页</t>
  </si>
  <si>
    <t>149</t>
  </si>
  <si>
    <t>011601001004</t>
  </si>
  <si>
    <t>150</t>
  </si>
  <si>
    <t>011612002003</t>
  </si>
  <si>
    <t>151</t>
  </si>
  <si>
    <t>011604002004</t>
  </si>
  <si>
    <t>152</t>
  </si>
  <si>
    <t>011605001004</t>
  </si>
  <si>
    <t>153</t>
  </si>
  <si>
    <t>011606003004</t>
  </si>
  <si>
    <t>154</t>
  </si>
  <si>
    <t>011610001004</t>
  </si>
  <si>
    <t>155</t>
  </si>
  <si>
    <t>010103002007</t>
  </si>
  <si>
    <t>156</t>
  </si>
  <si>
    <t>010103002008</t>
  </si>
  <si>
    <t>157</t>
  </si>
  <si>
    <t>010101000004</t>
  </si>
  <si>
    <t>1.4.1.1.2</t>
  </si>
  <si>
    <t>158</t>
  </si>
  <si>
    <t>010401003009</t>
  </si>
  <si>
    <t>159</t>
  </si>
  <si>
    <t>010401003010</t>
  </si>
  <si>
    <t>160</t>
  </si>
  <si>
    <t>010401003011</t>
  </si>
  <si>
    <t>1.4.1.2</t>
  </si>
  <si>
    <t>1.4.1.2.1</t>
  </si>
  <si>
    <t>第20页 共62页</t>
  </si>
  <si>
    <t>161</t>
  </si>
  <si>
    <t>CPK001001004</t>
  </si>
  <si>
    <t>1.4.1.2.2</t>
  </si>
  <si>
    <t>162</t>
  </si>
  <si>
    <t>011701002001</t>
  </si>
  <si>
    <t>里脚手架</t>
  </si>
  <si>
    <t>1.4.1.3</t>
  </si>
  <si>
    <t>1.4.1.3.1</t>
  </si>
  <si>
    <t>163</t>
  </si>
  <si>
    <t>1001002007</t>
  </si>
  <si>
    <t>1.4.2.1</t>
  </si>
  <si>
    <t>1.4.2.1.1</t>
  </si>
  <si>
    <t>164</t>
  </si>
  <si>
    <t>011104002001</t>
  </si>
  <si>
    <t>木地板</t>
  </si>
  <si>
    <t>1.钢结构架空（另计）
2.木地板</t>
  </si>
  <si>
    <t>165</t>
  </si>
  <si>
    <t>010606012001</t>
  </si>
  <si>
    <t>钢骨架</t>
  </si>
  <si>
    <t>1.制作安装
2.刷防锈漆、防火漆</t>
  </si>
  <si>
    <t>t</t>
  </si>
  <si>
    <t>166</t>
  </si>
  <si>
    <t>010516002001</t>
  </si>
  <si>
    <t>预埋铁件</t>
  </si>
  <si>
    <t>167</t>
  </si>
  <si>
    <t>011104001003</t>
  </si>
  <si>
    <t>168</t>
  </si>
  <si>
    <t>011102003004</t>
  </si>
  <si>
    <t>第21页 共62页</t>
  </si>
  <si>
    <t>169</t>
  </si>
  <si>
    <t>010904002004</t>
  </si>
  <si>
    <t>170</t>
  </si>
  <si>
    <t>011103004004</t>
  </si>
  <si>
    <t>171</t>
  </si>
  <si>
    <t>011105003004</t>
  </si>
  <si>
    <t>172</t>
  </si>
  <si>
    <t>011105006003</t>
  </si>
  <si>
    <t>173</t>
  </si>
  <si>
    <t>011505001004</t>
  </si>
  <si>
    <t>1.4.2.1.2</t>
  </si>
  <si>
    <t>1.4.2.1.2.1</t>
  </si>
  <si>
    <t>174</t>
  </si>
  <si>
    <t>011204003005</t>
  </si>
  <si>
    <t>175</t>
  </si>
  <si>
    <t>011505010006</t>
  </si>
  <si>
    <t>176</t>
  </si>
  <si>
    <t>011210005004</t>
  </si>
  <si>
    <t>1.4.2.1.2.2</t>
  </si>
  <si>
    <t>第22页 共62页</t>
  </si>
  <si>
    <t>177</t>
  </si>
  <si>
    <t>011201001002</t>
  </si>
  <si>
    <t>178</t>
  </si>
  <si>
    <t>011406001004</t>
  </si>
  <si>
    <t>179</t>
  </si>
  <si>
    <t>011207001004</t>
  </si>
  <si>
    <t>180</t>
  </si>
  <si>
    <t>011208001009</t>
  </si>
  <si>
    <t>181</t>
  </si>
  <si>
    <t>011208001010</t>
  </si>
  <si>
    <t>1.4.2.1.3</t>
  </si>
  <si>
    <t>182</t>
  </si>
  <si>
    <t>011302001016</t>
  </si>
  <si>
    <t>183</t>
  </si>
  <si>
    <t>011302001017</t>
  </si>
  <si>
    <t>184</t>
  </si>
  <si>
    <t>011302001018</t>
  </si>
  <si>
    <t>第23页 共62页</t>
  </si>
  <si>
    <t>185</t>
  </si>
  <si>
    <t>011302001019</t>
  </si>
  <si>
    <t>186</t>
  </si>
  <si>
    <t>011302001020</t>
  </si>
  <si>
    <t>187</t>
  </si>
  <si>
    <t>011302001021</t>
  </si>
  <si>
    <t>188</t>
  </si>
  <si>
    <t>011407002004</t>
  </si>
  <si>
    <t>189</t>
  </si>
  <si>
    <t>011304001004</t>
  </si>
  <si>
    <t>1.4.2.1.4</t>
  </si>
  <si>
    <t>190</t>
  </si>
  <si>
    <t>010810001004</t>
  </si>
  <si>
    <t>191</t>
  </si>
  <si>
    <t>010801002006</t>
  </si>
  <si>
    <t>1.4.2.2</t>
  </si>
  <si>
    <t>1.4.2.2.1</t>
  </si>
  <si>
    <t>192</t>
  </si>
  <si>
    <t>CPK002001004</t>
  </si>
  <si>
    <t>1.4.2.2.2</t>
  </si>
  <si>
    <t>第24页 共62页</t>
  </si>
  <si>
    <t>193</t>
  </si>
  <si>
    <t>011703001005</t>
  </si>
  <si>
    <t>194</t>
  </si>
  <si>
    <t>qt01180007</t>
  </si>
  <si>
    <t>195</t>
  </si>
  <si>
    <t>qt01180008</t>
  </si>
  <si>
    <t>196</t>
  </si>
  <si>
    <t>1.4.2.3</t>
  </si>
  <si>
    <t>1.4.2.3.1</t>
  </si>
  <si>
    <t>197</t>
  </si>
  <si>
    <t>1001002008</t>
  </si>
  <si>
    <t>1.4.2.3.2</t>
  </si>
  <si>
    <t>198</t>
  </si>
  <si>
    <t>BC00100006</t>
  </si>
  <si>
    <t>199</t>
  </si>
  <si>
    <t>BC00100007</t>
  </si>
  <si>
    <t>借阅台</t>
  </si>
  <si>
    <t>200</t>
  </si>
  <si>
    <t>BC00100008</t>
  </si>
  <si>
    <t>定制柜体+金属开放格</t>
  </si>
  <si>
    <t>1.5.1.1</t>
  </si>
  <si>
    <t>1.5.1.1.1</t>
  </si>
  <si>
    <t>201</t>
  </si>
  <si>
    <t>010401003012</t>
  </si>
  <si>
    <t>1.5.1.2</t>
  </si>
  <si>
    <t>1.5.1.2.1</t>
  </si>
  <si>
    <t>第25页 共62页</t>
  </si>
  <si>
    <t>202</t>
  </si>
  <si>
    <t>CPK001001005</t>
  </si>
  <si>
    <t>1.5.1.3</t>
  </si>
  <si>
    <t>1.5.1.3.1</t>
  </si>
  <si>
    <t>203</t>
  </si>
  <si>
    <t>1001002009</t>
  </si>
  <si>
    <t>1.5.2.1</t>
  </si>
  <si>
    <t>1.5.2.1.1</t>
  </si>
  <si>
    <t>204</t>
  </si>
  <si>
    <t>011103001001</t>
  </si>
  <si>
    <t>三人足球场</t>
  </si>
  <si>
    <t>1.50mm人造草皮</t>
  </si>
  <si>
    <t>205</t>
  </si>
  <si>
    <t>011103001002</t>
  </si>
  <si>
    <t>羽毛球及排球场</t>
  </si>
  <si>
    <t>1.EPDM10mm塑胶地面</t>
  </si>
  <si>
    <t>206</t>
  </si>
  <si>
    <t>011103001003</t>
  </si>
  <si>
    <t>篮球场</t>
  </si>
  <si>
    <t>1.长河E硅PU地面；
2.30mm厚水泥砂浆找平层</t>
  </si>
  <si>
    <t>207</t>
  </si>
  <si>
    <t>011103001004</t>
  </si>
  <si>
    <t>健身跑道</t>
  </si>
  <si>
    <t>13mm透气型塑胶跑道
2.30mm厚水泥砂浆找平层</t>
  </si>
  <si>
    <t>208</t>
  </si>
  <si>
    <t>011103004005</t>
  </si>
  <si>
    <t>地胶地面（健身区）</t>
  </si>
  <si>
    <t>209</t>
  </si>
  <si>
    <t>011104002002</t>
  </si>
  <si>
    <t>休闲区</t>
  </si>
  <si>
    <t>1.防腐木地板</t>
  </si>
  <si>
    <t>210</t>
  </si>
  <si>
    <t>050307007001</t>
  </si>
  <si>
    <t>成品移动式篮球架</t>
  </si>
  <si>
    <t>个</t>
  </si>
  <si>
    <t>211</t>
  </si>
  <si>
    <t>050307007002</t>
  </si>
  <si>
    <t>金属防护网</t>
  </si>
  <si>
    <t>1.5.2.1.2</t>
  </si>
  <si>
    <t>1.5.2.1.2.1</t>
  </si>
  <si>
    <t>第26页 共62页</t>
  </si>
  <si>
    <t>212</t>
  </si>
  <si>
    <t>011204003006</t>
  </si>
  <si>
    <t>213</t>
  </si>
  <si>
    <t>011505010007</t>
  </si>
  <si>
    <t>214</t>
  </si>
  <si>
    <t>011210005005</t>
  </si>
  <si>
    <t>215</t>
  </si>
  <si>
    <t>010904002005</t>
  </si>
  <si>
    <t>216</t>
  </si>
  <si>
    <t>011505001005</t>
  </si>
  <si>
    <t>1.5.2.1.2.2</t>
  </si>
  <si>
    <t>健身房</t>
  </si>
  <si>
    <t>217</t>
  </si>
  <si>
    <t>011201001003</t>
  </si>
  <si>
    <t>218</t>
  </si>
  <si>
    <t>011201001004</t>
  </si>
  <si>
    <t>1.墙体类型:外墙
2.底层厚度、砂浆配合比:20mm厚抹灰砂浆 DP M15
3.新砌墙体抹灰</t>
  </si>
  <si>
    <t>219</t>
  </si>
  <si>
    <t>011406001005</t>
  </si>
  <si>
    <t>1.腻子种类:环保腻子
2.刮腻子遍数:2遍
3.油漆品种、刷漆遍数:真石漆</t>
  </si>
  <si>
    <t>220</t>
  </si>
  <si>
    <t>011208001011</t>
  </si>
  <si>
    <t>第27页 共62页</t>
  </si>
  <si>
    <t>221</t>
  </si>
  <si>
    <t>011207001005</t>
  </si>
  <si>
    <t>镜子</t>
  </si>
  <si>
    <t>222</t>
  </si>
  <si>
    <t>011105006004</t>
  </si>
  <si>
    <t>1.5.2.1.3</t>
  </si>
  <si>
    <t>天棚墙面</t>
  </si>
  <si>
    <t>223</t>
  </si>
  <si>
    <t>011302001022</t>
  </si>
  <si>
    <t>224</t>
  </si>
  <si>
    <t>011407002005</t>
  </si>
  <si>
    <t>石膏板顶棚涂料</t>
  </si>
  <si>
    <t>1.刮耐水腻子二遍
2.乳胶漆三遍</t>
  </si>
  <si>
    <t>1.5.2.1.4</t>
  </si>
  <si>
    <t>225</t>
  </si>
  <si>
    <t>010801002007</t>
  </si>
  <si>
    <t>226</t>
  </si>
  <si>
    <t>010807001001</t>
  </si>
  <si>
    <t>铝合金窗</t>
  </si>
  <si>
    <t>1.框、扇材质:铝合金窗
2.含五金配件
3.玻璃：中空玻璃  5+6A+5</t>
  </si>
  <si>
    <t>227</t>
  </si>
  <si>
    <t>011501006003</t>
  </si>
  <si>
    <t>定成成品放衣柜</t>
  </si>
  <si>
    <t>1.5.2.2</t>
  </si>
  <si>
    <t>1.5.2.2.1</t>
  </si>
  <si>
    <t>228</t>
  </si>
  <si>
    <t>CPK002001005</t>
  </si>
  <si>
    <t>第28页 共62页</t>
  </si>
  <si>
    <t>1.5.2.2.2</t>
  </si>
  <si>
    <t>229</t>
  </si>
  <si>
    <t>011701002002</t>
  </si>
  <si>
    <t>230</t>
  </si>
  <si>
    <t>011703001006</t>
  </si>
  <si>
    <t>231</t>
  </si>
  <si>
    <t>1.5.2.3</t>
  </si>
  <si>
    <t>1.5.2.3.1</t>
  </si>
  <si>
    <t>232</t>
  </si>
  <si>
    <t>1001002010</t>
  </si>
  <si>
    <t>1.5.2.3.2</t>
  </si>
  <si>
    <t>233</t>
  </si>
  <si>
    <t>BC00100009</t>
  </si>
  <si>
    <t>咖啡、水吧</t>
  </si>
  <si>
    <t>234</t>
  </si>
  <si>
    <t>BC00100010</t>
  </si>
  <si>
    <t>钢结构阳光棚（卫生间及健身房的顶盖）</t>
  </si>
  <si>
    <t>1.6.1.1</t>
  </si>
  <si>
    <t>1.6.1.1.1</t>
  </si>
  <si>
    <t>强电</t>
  </si>
  <si>
    <t>1.6.1.1.1.1</t>
  </si>
  <si>
    <t>配电箱</t>
  </si>
  <si>
    <t>235</t>
  </si>
  <si>
    <t>030404017004</t>
  </si>
  <si>
    <t>层级配电箱 半周长2.5m以内（单价暂定，施工单价待施工图确定后重新核定）</t>
  </si>
  <si>
    <t>1.名称：成套配电箱
2.规格：半周长2.5m以内
3.安装方式：悬挂式
4.供应方式：乙供
5.配电箱本体安装、孔洞预留及修补等工作内容
6.其他参数满足设计图纸及施工规范要求</t>
  </si>
  <si>
    <t>台</t>
  </si>
  <si>
    <t>第29页 共62页</t>
  </si>
  <si>
    <t>1.6.1.1.1.2</t>
  </si>
  <si>
    <t>配管配线工程</t>
  </si>
  <si>
    <t>236</t>
  </si>
  <si>
    <t>030411004188</t>
  </si>
  <si>
    <t>电气配线 BV2.5mm2（工程量暂估）</t>
  </si>
  <si>
    <t>1.名称：电气配线
2.材质规格：BV2.5mm2
3.配线形式：配管\线槽内
4.完成电线供应安装、穿引线及接线端子制作安装</t>
  </si>
  <si>
    <t>237</t>
  </si>
  <si>
    <t>030411004189</t>
  </si>
  <si>
    <t>电气配线 BV4mm2（工程量暂估）</t>
  </si>
  <si>
    <t>1.名称：电气配线
2.材质规格：BV4mm2
3.配线形式：配管\线槽内
4.完成电线供应安装、穿引线及接线端子制作安装</t>
  </si>
  <si>
    <t>238</t>
  </si>
  <si>
    <t>031001006001</t>
  </si>
  <si>
    <t>砌体墙凿槽、补槽 50*50mm（工程量暂估）</t>
  </si>
  <si>
    <t>1.名称：内砖墙、砌体墙凿槽、补槽
2.完成凿槽、补槽及其他一切相关工作内容</t>
  </si>
  <si>
    <t>239</t>
  </si>
  <si>
    <t>030411001003</t>
  </si>
  <si>
    <t>配管</t>
  </si>
  <si>
    <t>1.名称:电线管
2.材质:镀锌钢管
3.型号、规格:DN20
4.配置形式:明配</t>
  </si>
  <si>
    <t>240</t>
  </si>
  <si>
    <t>030411001004</t>
  </si>
  <si>
    <t>1.名称:电线管
2.材质:镀锌钢管
3.型号、规格:DN25
4.配置形式:明配</t>
  </si>
  <si>
    <t>241</t>
  </si>
  <si>
    <t>030411001005</t>
  </si>
  <si>
    <t>1.名称:电线管
2.材质:镀锌钢管
3.型号、规格:DN32
4.配置形式:明配</t>
  </si>
  <si>
    <t>242</t>
  </si>
  <si>
    <t>030411001006</t>
  </si>
  <si>
    <t>1.名称:电线管
2.材质:镀锌钢管
3.型号、规格:DN40
4.配置形式:明配</t>
  </si>
  <si>
    <t>第30页 共62页</t>
  </si>
  <si>
    <t>243</t>
  </si>
  <si>
    <t>030411001001</t>
  </si>
  <si>
    <t>1.名称:电线管
2.材质:镀锌薄壁钢管
3.型号、规格:JDG20
4.配置形式:暗敷</t>
  </si>
  <si>
    <t>244</t>
  </si>
  <si>
    <t>030411001008</t>
  </si>
  <si>
    <t>1.名称:电线管
2.材质:镀锌薄壁钢管
3.型号、规格:JDG20
4.配置形式:明敷</t>
  </si>
  <si>
    <t>245</t>
  </si>
  <si>
    <t>030411001009</t>
  </si>
  <si>
    <t>1.名称:电线管
2.材质:镀锌薄壁钢管
3.型号、规格:JDG25
4.配置形式:明敷</t>
  </si>
  <si>
    <t>1.6.1.1.1.3</t>
  </si>
  <si>
    <t>照明灯具</t>
  </si>
  <si>
    <t>246</t>
  </si>
  <si>
    <t>030412001180</t>
  </si>
  <si>
    <t>嵌入式射灯（工程量暂估）</t>
  </si>
  <si>
    <t>1.名称：嵌入式射灯
2.规格：5W；4000K；外框白边；开孔尺寸：75mm；光源：超亮COB芯片发光；颜色：暖黄光
材质：精工铝材
3.安装方式：综合考虑
4.供应方式：乙供
5.产品选型满足设计及施工要求
6.完成本体安装、灯座光源供应及安装、接线、调试等工作内容</t>
  </si>
  <si>
    <t>套</t>
  </si>
  <si>
    <t>第31页 共62页</t>
  </si>
  <si>
    <t>247</t>
  </si>
  <si>
    <t>030412001181</t>
  </si>
  <si>
    <t>嵌入式筒灯（工程量暂估）</t>
  </si>
  <si>
    <t>1.名称：嵌入式筒灯
2.规格：9W；4000K；光束角36°；外框白边；开孔尺寸：110mm；材质：精工铝材；光源：超亮COB芯片发光；颜色：中性光
3.安装方式：综合考虑
4.供应方式：乙供
5.产品选型满足设计及施工要求
6.完成本体安装、灯座光源供应及安装、接线、调试等工作内容</t>
  </si>
  <si>
    <t>248</t>
  </si>
  <si>
    <t>030412001182</t>
  </si>
  <si>
    <t>吸顶灯（工程量暂估）</t>
  </si>
  <si>
    <t>1.名称：吸顶灯
2.规格：18W；4000K；光束角120°；直径320mm；材质：优质五金+高透光PMMA面罩；光源：超亮贴片光源；发光颜色：中性光
灯体颜色：全白
3.安装方式：综合考虑
4.供应方式：乙供
5.产品选型满足设计及施工要求
6.完成本体安装、灯座光源供应及安装、接线、调试等工作内容</t>
  </si>
  <si>
    <t>249</t>
  </si>
  <si>
    <t>030412001183</t>
  </si>
  <si>
    <t>LED灯带（工程量暂估）</t>
  </si>
  <si>
    <t>1.名称：LED灯带
2.规格：8W/m；4000K；光束角120°；材质：进口PPO材质；光源：超亮贴片光源；发光颜色：暖光；防水等级：IP65
3.安装方式：综合考虑
4.供应方式：乙供
5.产品选型满足设计及施工要求
6.完成本体安装、光源供应及安装、接线、调试等工作内容</t>
  </si>
  <si>
    <t>第32页 共62页</t>
  </si>
  <si>
    <t>250</t>
  </si>
  <si>
    <t>030412001185</t>
  </si>
  <si>
    <t>300×300平板灯（工程量暂估）</t>
  </si>
  <si>
    <t>1.名称：300×300平板灯
2.规格：18W；4000K；灯体尺寸：300*300mm；材质：优质铝材+高透光亚克力；光源：超亮贴片光源；发光颜色：白光
3.安装方式：综合考虑
4.供应方式：乙供
5.产品选型满足设计及施工要求
6.完成本体安装、灯座光源供应及安装、接线、调试等工作内容</t>
  </si>
  <si>
    <t>251</t>
  </si>
  <si>
    <t>030412001186</t>
  </si>
  <si>
    <t>300×600平板灯（工程量暂估）</t>
  </si>
  <si>
    <t>1.名称：300×600平板灯
2.规格：24W；4000K；灯体尺寸：300*600mm；材质：优质铝材+高透光亚克力；光源：超亮贴片光源；发光颜色：白光
3.安装方式：综合考虑
4.供应方式：乙供
5.产品选型满足设计及施工要求
6.完成本体安装、灯座光源供应及安装、接线、调试等工作内容</t>
  </si>
  <si>
    <t>252</t>
  </si>
  <si>
    <t>030412005002</t>
  </si>
  <si>
    <t>荧光灯（工程量暂估）</t>
  </si>
  <si>
    <t>1.名称:吊链双管式荧光灯
2.规格、型号及参数: T8灯管，LED光源 2*15W
3.安装形式:吊链</t>
  </si>
  <si>
    <t>253</t>
  </si>
  <si>
    <t>030412001001</t>
  </si>
  <si>
    <t>发光棚荧光灯（工程量暂估）</t>
  </si>
  <si>
    <t>1.名称:发光棚荧光灯
2.规格、型号及参数: 见设计
3.安装形式:吸顶式</t>
  </si>
  <si>
    <t>1.6.1.1.1.4</t>
  </si>
  <si>
    <t>开关插座</t>
  </si>
  <si>
    <t>第33页 共62页</t>
  </si>
  <si>
    <t>254</t>
  </si>
  <si>
    <t>030404034053</t>
  </si>
  <si>
    <t>单联单控开关（工程量暂估）</t>
  </si>
  <si>
    <t>1.名称：单联单控开关
2.规格：额定电压：250、440V；额定电流：6、10、16；开关寿命：≥40000次（每次开关往复为一次）；面板材料：PC料或ABS料、必须阻燃；底壳材料：PC料或尼龙料、必须阻燃；开关触点：银合金触点
3.供应方式：乙供
4.产品选型满足设计及施工要求
5.完成本体安装、接线、调试等工作内容</t>
  </si>
  <si>
    <t>255</t>
  </si>
  <si>
    <t>030404034054</t>
  </si>
  <si>
    <t>双联单控开关（工程量暂估）</t>
  </si>
  <si>
    <t>1.名称：双联单控开关
2.规格：额定电压：250、440V；额定电流：6、10、16；开关寿命：≥40000次（每次开关往复为一次）；面板材料：PC料或ABS料、必须阻燃；底壳材料：PC料或尼龙料、必须阻燃；开关触点：银合金触点
3.供应方式：乙供
4.产品选型满足设计及施工要求
5.完成本体安装、接线、调试等工作内容</t>
  </si>
  <si>
    <t>256</t>
  </si>
  <si>
    <t>030404034055</t>
  </si>
  <si>
    <t>三联单控开关（工程量暂估）</t>
  </si>
  <si>
    <t>1.名称：三联单控开关
2.规格：额定电压：250、440V；额定电流：6、10、16；开关寿命：≥40000次（每次开关往复为一次）；面板材料：PC料或ABS料、必须阻燃；底壳材料：PC料或尼龙料、必须阻燃；开关触点：银合金触点
3.供应方式：乙供
4.产品选型满足设计及施工要求
5.完成本体安装、接线、调试等工作内容</t>
  </si>
  <si>
    <t>257</t>
  </si>
  <si>
    <t>030404035001</t>
  </si>
  <si>
    <t>插座</t>
  </si>
  <si>
    <t>1.名称:单相五孔普通地面插座
2.规格:10A/250V
3.安装方式:暗装</t>
  </si>
  <si>
    <t>第34页 共62页</t>
  </si>
  <si>
    <t>258</t>
  </si>
  <si>
    <t>030404034059</t>
  </si>
  <si>
    <t>普通五孔插座（工程量暂估）</t>
  </si>
  <si>
    <t>1.名称：普通五孔插座
2.规格：额定电压：250、440V；额定电流：6、10、16；开关寿命：≥40000次（每次开关往复为一次）；面板材料：PC料或ABS料、必须阻燃；底壳材料：PC料或尼龙料、必须阻燃；插座铜片：磷青铜或耐热铜，表面洁净不能有氧化污垢
3.供应方式：乙供
4.产品选型满足设计及施工要求
5.完成本体安装、接线、调试等工作内容</t>
  </si>
  <si>
    <t>259</t>
  </si>
  <si>
    <t>030404034001</t>
  </si>
  <si>
    <t>开关(插座）盒（工程量暂估）</t>
  </si>
  <si>
    <t>1.名称：开关(插座）盒
2.产品选型满足设计及施工要求
3.完成本体安装、接线、调试等工作内容</t>
  </si>
  <si>
    <t>260</t>
  </si>
  <si>
    <t>030404034061</t>
  </si>
  <si>
    <t>卫生间插座（带防溅盒）（工程量暂估）</t>
  </si>
  <si>
    <t>1.名称：卫生间插座（带防溅盒）
2.规格：额定电压：250、440V；额定电流：6、10、16；开关寿命：≥40000次（每次开关往复为一次）；面板材料：PC料或ABS料、必须阻燃；底壳材料：PC料或尼龙料、必须阻燃；插座铜片：磷青铜或耐热铜，表面洁净不能有氧化污垢
3.供应方式：乙供
4.产品选型满足设计及施工要求
5.完成本体安装、接线、调试等工作内容</t>
  </si>
  <si>
    <t>1.6.1.1.1.5</t>
  </si>
  <si>
    <t>桥架</t>
  </si>
  <si>
    <t>261</t>
  </si>
  <si>
    <t>030411003003</t>
  </si>
  <si>
    <t>防火阻燃电缆桥架 100*50mm</t>
  </si>
  <si>
    <t>1.名称：防火阻燃电缆桥架
2.材质：钢质
3.规格：100*50mm
4.本体及附件供应及安装、接地、隔板、涂料等工作内容
5.满足设计及施工规范要求</t>
  </si>
  <si>
    <t>第35页 共62页</t>
  </si>
  <si>
    <t>262</t>
  </si>
  <si>
    <t>030411003015</t>
  </si>
  <si>
    <t>防火阻燃电缆桥架 200*100mm</t>
  </si>
  <si>
    <t>1.名称：防火阻燃电缆桥架
2.材质：钢质
3.规格：200*100mm
4.本体及附件供应及安装、接地、隔板、涂料等工作内容
5.满足设计及施工规范要求</t>
  </si>
  <si>
    <t>263</t>
  </si>
  <si>
    <t>030408008001</t>
  </si>
  <si>
    <t>支吊架</t>
  </si>
  <si>
    <t>1.材质：桥架支吊架
2.材质、规格：综合型钢
3.桥架支架制作安装、除锈、刷油
4.满足规范及设计要求</t>
  </si>
  <si>
    <t>kg</t>
  </si>
  <si>
    <t>264</t>
  </si>
  <si>
    <t>030408008002</t>
  </si>
  <si>
    <t>桥架防火封堵（包干价）</t>
  </si>
  <si>
    <t>1.名称:防火堵洞
2.材质:国标要求防火材料、堵板等
3.部位:桥架及其他孔洞
4.其他:满足招标文件、图纸及施工规范等</t>
  </si>
  <si>
    <t>处</t>
  </si>
  <si>
    <t>1.6.1.1.1.6</t>
  </si>
  <si>
    <t>应急照明系统</t>
  </si>
  <si>
    <t>265</t>
  </si>
  <si>
    <t>030404017001</t>
  </si>
  <si>
    <t>1.名称:应急照明集中电源
2..规格:半周长1.5米以内
3.安装方式:嵌入式或挂墙
4.接线端子及端子板外部接线（通信模块、充电模块、回路控制模块、空气开关）
5.元器件按系统图配置</t>
  </si>
  <si>
    <t>266</t>
  </si>
  <si>
    <t>267</t>
  </si>
  <si>
    <t>030411004001</t>
  </si>
  <si>
    <t>配线</t>
  </si>
  <si>
    <t>1.名称: 多芯软导线
2.型号、规格:RVS-300/300kV-2×2.5mm2
3.配线形式:管内穿线</t>
  </si>
  <si>
    <t>第36页 共62页</t>
  </si>
  <si>
    <t>268</t>
  </si>
  <si>
    <t>030412004001</t>
  </si>
  <si>
    <t>智能型应急照明灯具</t>
  </si>
  <si>
    <t>1.名称:集中电源集中控制消防应急照明灯具
2.型号:  疏散指示灯
3.安装形式:壁挂式
4.其他：工作电压DC24V，防护等级IP30，二总线接入分配电装置。</t>
  </si>
  <si>
    <t>269</t>
  </si>
  <si>
    <t>030412004002</t>
  </si>
  <si>
    <t>1.名称:集中电源集中控制消防应急照明灯具
2.型号:  应急照明灯
3.安装形式:壁挂式
4.其他：工作电压DC24V，防护等级IP30，二总线接入分配电装置。</t>
  </si>
  <si>
    <t>270</t>
  </si>
  <si>
    <t>030412004003</t>
  </si>
  <si>
    <t>1.名称:集中电源集中控制消防应急照明灯具
2.型号: 集中控制单面带语音出口指示标志灯
3.安装形式:壁挂式
4.其他：工作电压DC24V，防护等级IP30，二总线接入分配电装置。</t>
  </si>
  <si>
    <t>271</t>
  </si>
  <si>
    <t>030414006002</t>
  </si>
  <si>
    <t>智能应急照明系统调试</t>
  </si>
  <si>
    <t>1.6.1.1.2</t>
  </si>
  <si>
    <t>给排水</t>
  </si>
  <si>
    <t>1.6.1.1.2.1</t>
  </si>
  <si>
    <t>给水工程</t>
  </si>
  <si>
    <t>272</t>
  </si>
  <si>
    <t>031001006005</t>
  </si>
  <si>
    <t>塑料管</t>
  </si>
  <si>
    <t>1.材质:PPR给水管
2.安装部位:室内
3.介质:水
4.规格、压力等级:1.25MPa DN15
5.连接形式:热熔连接
6.压力试验及吹、洗设计要求:水压试压、水冲洗
7.附配件:含管件安装</t>
  </si>
  <si>
    <t>第37页 共62页</t>
  </si>
  <si>
    <t>273</t>
  </si>
  <si>
    <t>031001006006</t>
  </si>
  <si>
    <t>1.材质:PPR给水管
2.安装部位:室内
3.介质:水
4.规格、压力等级:1.25MPa DN20
5.连接形式:热熔连接
6.压力试验及吹、洗设计要求:水压试压、水冲洗
7.附配件:含管件安装</t>
  </si>
  <si>
    <t>274</t>
  </si>
  <si>
    <t>031001006007</t>
  </si>
  <si>
    <t>1.材质:PPR给水管
2.安装部位:室内
3.介质:水
4.规格、压力等级:1.25MPa DN25
5.连接形式:热熔连接
6.压力试验及吹、洗设计要求:水压试压、水冲洗
7.附配件:含管件安装</t>
  </si>
  <si>
    <t>275</t>
  </si>
  <si>
    <t>1.材质:PPR给水管
2.安装部位:室内
3.介质:水
4.规格、压力等级:1.25MPa DN32
5.连接形式:热熔连接
6.压力试验及吹、洗设计要求:水压试压、水冲洗
7.附配件:含管件安装</t>
  </si>
  <si>
    <t>276</t>
  </si>
  <si>
    <t>031001006009</t>
  </si>
  <si>
    <t>PP-R热水管DN15</t>
  </si>
  <si>
    <t>1.名称：PP-R热水管
2.安装部位：室内
3.介质：给水
4.规格：DN15
5.连接形式：热熔连接
6.含管道及管件、管卡安装
7.按设计要求完成管道冲洗及压力试验</t>
  </si>
  <si>
    <t>第38页 共62页</t>
  </si>
  <si>
    <t>277</t>
  </si>
  <si>
    <t>031001006171</t>
  </si>
  <si>
    <t>砌体墙凿槽、补槽 50*50mm</t>
  </si>
  <si>
    <t>278</t>
  </si>
  <si>
    <t>031003001018</t>
  </si>
  <si>
    <t>止回阀 DN25</t>
  </si>
  <si>
    <t>1.名称：止回阀
2.规格：DN25
3.连接形式：螺纹连接
4.压力等级符合设计及施工规范要求</t>
  </si>
  <si>
    <t>279</t>
  </si>
  <si>
    <t>031003001020</t>
  </si>
  <si>
    <t>截止阀 DN20</t>
  </si>
  <si>
    <t>1.名称：截止阀
2.材质：全铜
3.规格：DN20
4.连接形式：螺纹连接
5.压力等级符合设计及施工规范要求</t>
  </si>
  <si>
    <t>1.6.1.1.2.2</t>
  </si>
  <si>
    <t>排水工程</t>
  </si>
  <si>
    <t>280</t>
  </si>
  <si>
    <t>031001006032</t>
  </si>
  <si>
    <t>UPVC排水管 DN50</t>
  </si>
  <si>
    <t>1.名称：UPVC排水管
2.安装部位：室内
3.介质：污、废水
4.规格：DN50
5.连接形式：粘接
6.含管道及管件、H管、管卡及管帽安装
7.按设计要求完成管道灌水（闭水）及通球试验</t>
  </si>
  <si>
    <t>281</t>
  </si>
  <si>
    <t>031001006033</t>
  </si>
  <si>
    <t>UPVC排水管 DN75</t>
  </si>
  <si>
    <t>1.名称：UPVC排水管
2.安装部位：室内
3.介质：污、废水
4.规格：DN75
5.连接形式：粘接
6.含管道及管件、H管、管卡及管帽安装
7.按设计要求完成管道灌水（闭水）及通球试验</t>
  </si>
  <si>
    <t>第39页 共62页</t>
  </si>
  <si>
    <t>282</t>
  </si>
  <si>
    <t>031001006034</t>
  </si>
  <si>
    <t>UPVC排水管 DN100</t>
  </si>
  <si>
    <t>1.名称：UPVC排水管
2.安装部位：室内
3.介质：污、废水
4.规格：DN100
5.连接形式：粘接
6.含管道及管件、H管、管卡及管帽安装
7.按设计要求完成管道灌水（闭水）及通球试验</t>
  </si>
  <si>
    <t>1.6.1.1.2.3</t>
  </si>
  <si>
    <t>卫生洁具</t>
  </si>
  <si>
    <t>283</t>
  </si>
  <si>
    <t>031004003005</t>
  </si>
  <si>
    <t>台下洗脸盆</t>
  </si>
  <si>
    <t>1.名称：洗脸盆
2.供应方式：乙供
3.产品选型满足设计及施工要求
4.完成本体、龙头、下水、附件安装及其他一切相关工作内容</t>
  </si>
  <si>
    <t>组</t>
  </si>
  <si>
    <t>284</t>
  </si>
  <si>
    <t>031004003001</t>
  </si>
  <si>
    <t>台上洗脸盆</t>
  </si>
  <si>
    <t>285</t>
  </si>
  <si>
    <t>031004006004</t>
  </si>
  <si>
    <t>座便器</t>
  </si>
  <si>
    <t>1.名称：座便器
2.供应方式：乙供
3.分体座便器，缓降盖板，底座为裙包边，便于卫生清洁；外观尺寸：高度750mm以上，底座长度670mm以上；冲水方式为虹吸式；三级以上水效
4.完成本体、下水、附件安装及其他一切相关工作内容</t>
  </si>
  <si>
    <t>第40页 共62页</t>
  </si>
  <si>
    <t>286</t>
  </si>
  <si>
    <t>031004006006</t>
  </si>
  <si>
    <t>蹲便器</t>
  </si>
  <si>
    <t>1.名称：蹲便器
2.供应方式：乙供
3.产品选型满足设计及施工要求
4.完成本体、下水、附件安装及其他一切相关工作内容</t>
  </si>
  <si>
    <t>287</t>
  </si>
  <si>
    <t>031004007001</t>
  </si>
  <si>
    <t>小便器</t>
  </si>
  <si>
    <t>1.材质:陶瓷
2.规格、类型:壁挂式小便器（中档）
3.组装形式:感应式冲洗阀
4.附件名称、数量:感应冲洗阀1套、不锈钢小便器冲洗连接管1套、小便器排水附件1套
5.其他:参见国家标准图集09S304</t>
  </si>
  <si>
    <t>288</t>
  </si>
  <si>
    <t>031004008007</t>
  </si>
  <si>
    <t>卫生间地漏</t>
  </si>
  <si>
    <t>1.名称：地漏
2.供应方式：乙供
3.全铜镀铬材质或SUS 304不锈钢材质；24h乙酸盐雾实验应达到GB/T6461中9级
4.完成本体、下水、附件安装及其他一切相关工作内容</t>
  </si>
  <si>
    <t>289</t>
  </si>
  <si>
    <t>031004008019</t>
  </si>
  <si>
    <t>纸巾盒</t>
  </si>
  <si>
    <t>1.名称：纸巾盒
2.供应方式：乙供
3.材质SS304不锈钢材质制成，所有五金配件外露表面无飞边、毛刺、尖角、缩痕、翘曲等缺陷
4.完成本体、附件安装及其他一切相关工作内容</t>
  </si>
  <si>
    <t>1.6.1.1.3</t>
  </si>
  <si>
    <t>消防工程</t>
  </si>
  <si>
    <t>1.6.1.1.3.1</t>
  </si>
  <si>
    <t>室内消火栓系统</t>
  </si>
  <si>
    <t>第41页 共62页</t>
  </si>
  <si>
    <t>290</t>
  </si>
  <si>
    <t>031001002001</t>
  </si>
  <si>
    <t>钢管</t>
  </si>
  <si>
    <t>1.材质:镀锌钢管
2.安装部位:室内
3.介质:给水
4.规格、压力等级: 1.0MPa DN65 δ=4mm
5.连接形式:沟槽连接
6.压力试验及吹、洗设计要求:水压试验、水冲洗
7.附配件:含管件安装</t>
  </si>
  <si>
    <t>291</t>
  </si>
  <si>
    <t>031001002002</t>
  </si>
  <si>
    <t>1.材质:镀锌钢管
2.安装部位:室内
3.介质:给水
4.规格、压力等级:1.0MPa DN100 δ=4mm
5.连接形式:沟槽连接
6.压力试验及吹、洗设计要求:水压试验、水冲洗
7.附配件:含管件安装</t>
  </si>
  <si>
    <t>292</t>
  </si>
  <si>
    <t>031003001001</t>
  </si>
  <si>
    <t>闸阀 DN100</t>
  </si>
  <si>
    <t>1.名称：闸阀
2.材质：球磨铸铁
3.规格：DN100
4.连接形式：法兰连接
5.压力等级符合设计及施工规范要求</t>
  </si>
  <si>
    <t>293</t>
  </si>
  <si>
    <t>030901010002</t>
  </si>
  <si>
    <t>带灭火器箱组合式消防柜 不锈钢面板</t>
  </si>
  <si>
    <t>1.名称：带灭火器箱组合式消防柜
2.规格：1800x700x160
3.含不锈钢面板、2具灭火器、消防卷盘、减压稳压消火栓、水枪、水带等附件
4.制作安装及调试等工作内容</t>
  </si>
  <si>
    <t>294</t>
  </si>
  <si>
    <t>030901013008</t>
  </si>
  <si>
    <t>磷酸铵盐干粉灭火器 MF/ABC4</t>
  </si>
  <si>
    <t>1.名称：磷酸铵盐干粉灭火器
2.规格：MF/ABC4</t>
  </si>
  <si>
    <t>具</t>
  </si>
  <si>
    <t>第42页 共62页</t>
  </si>
  <si>
    <t>295</t>
  </si>
  <si>
    <t>030901013010</t>
  </si>
  <si>
    <t>灭火器箱</t>
  </si>
  <si>
    <t>1.名称：灭火器箱
2.规格：2具装
3.不含移动灭火器</t>
  </si>
  <si>
    <t>1.6.1.1.3.2</t>
  </si>
  <si>
    <t>自动喷淋系统</t>
  </si>
  <si>
    <t>296</t>
  </si>
  <si>
    <t>030901001077</t>
  </si>
  <si>
    <t>内外壁热镀锌钢管 DN25</t>
  </si>
  <si>
    <t>1.名称：热镀锌钢管
2.安装部位：室内
3.介质：消防水
4.规格：DN25
5.连接形式：螺纹连接
6.含管道及管件
7.按设计要求完成刷漆、喷字、管道冲洗及压力试验</t>
  </si>
  <si>
    <t>297</t>
  </si>
  <si>
    <t>030901001078</t>
  </si>
  <si>
    <t>内外壁热镀锌钢管 DN32</t>
  </si>
  <si>
    <t>1.名称：热镀锌钢管
2.安装部位：室内
3.介质：消防水
4.规格：DN32
5.连接形式：螺纹连接
6.含管道及管件
7.按设计要求完成刷漆、喷字、管道冲洗及压力试验</t>
  </si>
  <si>
    <t>298</t>
  </si>
  <si>
    <t>030901001079</t>
  </si>
  <si>
    <t>内外壁热镀锌钢管 DN40</t>
  </si>
  <si>
    <t>1.名称：热镀锌钢管
2.安装部位：室内
3.介质：消防水
4.规格：DN40
5.连接形式：螺纹连接
6.含管道及管件
7.按设计要求完成刷漆、喷字、管道冲洗及压力试验</t>
  </si>
  <si>
    <t>第43页 共62页</t>
  </si>
  <si>
    <t>299</t>
  </si>
  <si>
    <t>030901001083</t>
  </si>
  <si>
    <t>内外壁热镀锌钢管 DN100</t>
  </si>
  <si>
    <t>1.名称：热镀锌钢管
2.安装部位：室内
3.介质：消防水
4.规格：DN100
5.连接形式：沟槽连接
6.含管道及管件
7.按设计要求完成刷漆、喷字、管道冲洗及压力试验</t>
  </si>
  <si>
    <t>300</t>
  </si>
  <si>
    <t>030408008003</t>
  </si>
  <si>
    <t>管道支吊架</t>
  </si>
  <si>
    <t>1.材质：管道支吊架
2.材质、规格：综合型钢
3.桥架支架制作安装、除锈、刷油
4.满足规范及设计要求</t>
  </si>
  <si>
    <t>301</t>
  </si>
  <si>
    <t>031003001045</t>
  </si>
  <si>
    <t>302</t>
  </si>
  <si>
    <t>030901010075</t>
  </si>
  <si>
    <t>消防喷头 普通型</t>
  </si>
  <si>
    <t>1.名称：消防喷头
2.规格：普通型 68℃
3.制作安装及调试等工作内容</t>
  </si>
  <si>
    <t>303</t>
  </si>
  <si>
    <t>030901003001</t>
  </si>
  <si>
    <t>水喷淋喷头</t>
  </si>
  <si>
    <t>1.安装部位:室内
2.材质、型号、规格:铜质 下垂型 DN15
3.连接形式:螺纹连接
4.装饰盘设计要求:与吊顶颜色相符合</t>
  </si>
  <si>
    <t>304</t>
  </si>
  <si>
    <t>031003001171</t>
  </si>
  <si>
    <t>末端试水装置 DN25</t>
  </si>
  <si>
    <t>1.名称：末端试水装置
2.规格：DN25
3.含阀门及压力表等附件
4.制作安装及调试等工作内容</t>
  </si>
  <si>
    <t>1.6.1.1.3.3</t>
  </si>
  <si>
    <t>火灾自动报警系统</t>
  </si>
  <si>
    <t>第44页 共62页</t>
  </si>
  <si>
    <t>305</t>
  </si>
  <si>
    <t>030411001117</t>
  </si>
  <si>
    <t>电气配管 JDG20 明敷</t>
  </si>
  <si>
    <t>1.名称：薄壁钢导管
2.材质规格：JDG20
3.配置形式：明配
4.含扫管、管道穿墙打洞及其他一切相关工作内容</t>
  </si>
  <si>
    <t>306</t>
  </si>
  <si>
    <t>030411006015</t>
  </si>
  <si>
    <t>钢制接线/开关盒86型</t>
  </si>
  <si>
    <t>1.名称：钢制接线/开关盒86型
2.配置形式：明装
4.含接线盒供应、安装及其他一切相关工作内容</t>
  </si>
  <si>
    <t>307</t>
  </si>
  <si>
    <t>030411004147</t>
  </si>
  <si>
    <t>电气配线 ZN-RVS-2*1mm2</t>
  </si>
  <si>
    <t>1.名称：电气配线
2.材质规格：ZN-RVS-2*1mm2
3.配线形式：配管\线槽内</t>
  </si>
  <si>
    <t>308</t>
  </si>
  <si>
    <t>030411004148</t>
  </si>
  <si>
    <t>电气配线 ZN-RVS-2*1.5mm2</t>
  </si>
  <si>
    <t>1.名称：电气配线
2.材质规格：ZN-RVS-2*1.5mm2
3.配线形式：配管\线槽内</t>
  </si>
  <si>
    <t>309</t>
  </si>
  <si>
    <t>030904001003</t>
  </si>
  <si>
    <t>感烟探测器</t>
  </si>
  <si>
    <t>1.名称：感烟探测器
2.安装方式：吸顶式
3.完成本体安装、接线、编码及调试等相关工作内容</t>
  </si>
  <si>
    <t>310</t>
  </si>
  <si>
    <t>030904001004</t>
  </si>
  <si>
    <t>感温探测器</t>
  </si>
  <si>
    <t>1.名称：感温探测器
2.安装方式：吸顶式
3.完成本体安装、接线、编码及调试等相关工作内容</t>
  </si>
  <si>
    <t>311</t>
  </si>
  <si>
    <t>030904001007</t>
  </si>
  <si>
    <t>消火栓按钮</t>
  </si>
  <si>
    <t>1.名称：消火栓按钮
2.安装方式：壁装
3.完成本体安装、接线、编码及调试等相关工作内容</t>
  </si>
  <si>
    <t>第45页 共62页</t>
  </si>
  <si>
    <t>312</t>
  </si>
  <si>
    <t>030904001008</t>
  </si>
  <si>
    <t>声光报警器</t>
  </si>
  <si>
    <t>1.名称：声光报警器
2.安装方式：壁装
3.完成本体安装、接线、编码及调试等相关工作内容</t>
  </si>
  <si>
    <t>313</t>
  </si>
  <si>
    <t>030904001016</t>
  </si>
  <si>
    <t>消防电话、消防广播专用模块</t>
  </si>
  <si>
    <t>1.名称：消防广播专用模块
2.安装方式：箱内
3.完成本体安装、接线、编码及调试等相关工作内容</t>
  </si>
  <si>
    <t>314</t>
  </si>
  <si>
    <t>030904001017</t>
  </si>
  <si>
    <t>火灾警铃</t>
  </si>
  <si>
    <t>1.名称：火灾警铃
2.安装方式：壁装
3.完成本体安装、接线、编码及调试等相关工作内容</t>
  </si>
  <si>
    <t>315</t>
  </si>
  <si>
    <t>030904001019</t>
  </si>
  <si>
    <t>吸顶式扬声器</t>
  </si>
  <si>
    <t>1.名称：吸顶式扬声器
2.安装方式：吸顶式
3.完成本体安装、接线、编码及调试等相关工作内容</t>
  </si>
  <si>
    <t>316</t>
  </si>
  <si>
    <t>030904001030</t>
  </si>
  <si>
    <t>模块箱/分线箱</t>
  </si>
  <si>
    <t>1.名称：模块箱/分线箱
2.完成本体安装、接线、调试等相关工作内容</t>
  </si>
  <si>
    <t>1.6.1.1.3.4</t>
  </si>
  <si>
    <t>防火门监控系统</t>
  </si>
  <si>
    <t>317</t>
  </si>
  <si>
    <t>030411004140</t>
  </si>
  <si>
    <t>电气配线 NH-BV2.5mm2</t>
  </si>
  <si>
    <t>1.名称：电气配线
2.材质规格：NH-BV2.5mm2
3.配线形式：配管\线槽内</t>
  </si>
  <si>
    <t>318</t>
  </si>
  <si>
    <t>030411004141</t>
  </si>
  <si>
    <t>电气配线 NH-BV4.0mm2</t>
  </si>
  <si>
    <t>1.名称：电气配线
2.材质规格：NH-BV4.0mm2
3.配线形式：配管\线槽内</t>
  </si>
  <si>
    <t>319</t>
  </si>
  <si>
    <t>030411004142</t>
  </si>
  <si>
    <t>电气配线 NH-RVSP-2*1.5mm2</t>
  </si>
  <si>
    <t>1.名称：电气配线
2.材质规格：NH-RVSP-2*1.5mm2
3.配线形式：配管\线槽内</t>
  </si>
  <si>
    <t>第46页 共62页</t>
  </si>
  <si>
    <t>320</t>
  </si>
  <si>
    <t>030411004143</t>
  </si>
  <si>
    <t>电气配线 NH-RVSP-2*2.5mm2</t>
  </si>
  <si>
    <t>1.名称：电气配线
2.材质规格：NH-RVSP-2*2.5mm2
3.配线形式：配管\线槽内</t>
  </si>
  <si>
    <t>321</t>
  </si>
  <si>
    <t>030904001051</t>
  </si>
  <si>
    <t>防火门监控模块</t>
  </si>
  <si>
    <t>1.名称：防火门监控模块
2.安装方式：箱内
3.完成本体安装、接线、编码及调试等相关工作内容</t>
  </si>
  <si>
    <t>322</t>
  </si>
  <si>
    <t>030904001052</t>
  </si>
  <si>
    <t>门磁开关</t>
  </si>
  <si>
    <t>1.名称：门磁开关
2.安装方式：防火门上方
3.完成本体安装、接线及调试等相关工作内容</t>
  </si>
  <si>
    <t>323</t>
  </si>
  <si>
    <t>030904001053</t>
  </si>
  <si>
    <t>电动闭门器</t>
  </si>
  <si>
    <t>1.名称：电动闭门器
2.安装方式：防火门上方
3.完成本体安装、接线及调试等相关工作内容</t>
  </si>
  <si>
    <t>324</t>
  </si>
  <si>
    <t>030904001058</t>
  </si>
  <si>
    <t>防火门监控分机</t>
  </si>
  <si>
    <t>1.名称：防火门监控分机
2.完成本体安装、接线、编码及调试等相关工作内容</t>
  </si>
  <si>
    <t>325</t>
  </si>
  <si>
    <t>030904001059</t>
  </si>
  <si>
    <t>防火门监控主机</t>
  </si>
  <si>
    <t>1.名称：防火门监控主机
2.完成本体安装、接线、编码及调试等相关工作内容</t>
  </si>
  <si>
    <t>326</t>
  </si>
  <si>
    <t>030904001060</t>
  </si>
  <si>
    <t>防火门监控调试</t>
  </si>
  <si>
    <t>1.名称：防火门监控系统调试
2.按设计规范要求完成系统调试
3.包含分段调试及接入原有系统部分调试</t>
  </si>
  <si>
    <t>1.6.1.1.3.5</t>
  </si>
  <si>
    <t>系统调试</t>
  </si>
  <si>
    <t>327</t>
  </si>
  <si>
    <t>030905001002</t>
  </si>
  <si>
    <t>自动报警系统调试</t>
  </si>
  <si>
    <t>系统</t>
  </si>
  <si>
    <t>328</t>
  </si>
  <si>
    <t>030905002002</t>
  </si>
  <si>
    <t>水灭火控制装置调试</t>
  </si>
  <si>
    <t>329</t>
  </si>
  <si>
    <t>030905003004</t>
  </si>
  <si>
    <t>电气火灾监控系统调试</t>
  </si>
  <si>
    <t>330</t>
  </si>
  <si>
    <t>030905003005</t>
  </si>
  <si>
    <t>消防电源监控系统调试</t>
  </si>
  <si>
    <t>第47页 共62页</t>
  </si>
  <si>
    <t>331</t>
  </si>
  <si>
    <t>030905003006</t>
  </si>
  <si>
    <t>防火门监控系统调试</t>
  </si>
  <si>
    <t>1.6.1.1.4</t>
  </si>
  <si>
    <t>暖通</t>
  </si>
  <si>
    <t>1.6.1.1.4.1</t>
  </si>
  <si>
    <t>通风系统</t>
  </si>
  <si>
    <t>332</t>
  </si>
  <si>
    <t>030702001002</t>
  </si>
  <si>
    <t>碳钢通风管道</t>
  </si>
  <si>
    <t>1.名称:钢板法兰风管
2.材质:镀锌薄钢板
3.形状:矩形
4.规格:长边长(mm) ≤450
5.板材厚度:0.6
6.管件、法兰等附件及支架设计要求:型钢法兰支架制作安装、除锈刷油
7.接口形式:咬口</t>
  </si>
  <si>
    <t>333</t>
  </si>
  <si>
    <t>030702001003</t>
  </si>
  <si>
    <t>1.名称:钢板法兰风管
2.材质:镀锌薄钢板
3.形状:矩形
4.规格:长边长(mm) ≤1000
5.板材厚度:0.75
6.管件、法兰等附件及支架设计要求:型钢法兰支架制作安装、除锈刷油
7.接口形式:咬口</t>
  </si>
  <si>
    <t>334</t>
  </si>
  <si>
    <t>030703001001</t>
  </si>
  <si>
    <t>碳钢阀门</t>
  </si>
  <si>
    <t>1.名称:防火调节阀
2.规格:800mmx200mm
3.类型:碳钢，70度关闭，手动f复位，输出电信号
4.支架形式:发生时另计</t>
  </si>
  <si>
    <t>335</t>
  </si>
  <si>
    <t>030703011003</t>
  </si>
  <si>
    <t>铝及铝合金风口、散流器</t>
  </si>
  <si>
    <t>1.名称:铝合金单层百叶风口
2.型号:单层百叶
3.规格:440mmx200mm
4.类型:回风口（喷塑）
5.形式:矩形</t>
  </si>
  <si>
    <t>第48页 共62页</t>
  </si>
  <si>
    <t>336</t>
  </si>
  <si>
    <t>030703011004</t>
  </si>
  <si>
    <t>1.名称:铝合金单层百叶风口
2.型号:单层百叶
3.规格:700mmx200mm
4.类型:回风口（喷塑）
5.形式:矩形</t>
  </si>
  <si>
    <t>337</t>
  </si>
  <si>
    <t>030703011010</t>
  </si>
  <si>
    <t>1.名称:铝合金双层百叶风口
2.型号:双层百叶
3.规格:440mmx200mm
4.类型:送风口（喷塑）
5.形式:矩形</t>
  </si>
  <si>
    <t>338</t>
  </si>
  <si>
    <t>030703011011</t>
  </si>
  <si>
    <t>1.名称:铝合金双层百叶风口
2.型号:双层百叶
3.规格:700mmx200mm
4.类型:送风口（喷塑）
5.形式:矩形</t>
  </si>
  <si>
    <t>339</t>
  </si>
  <si>
    <t>030703011012</t>
  </si>
  <si>
    <t>1.名称:铝合金双层百叶风口
2.型号:双层百叶
3.规格:1000mmx250mm
4.类型:送风口（喷塑）
5.形式:矩形</t>
  </si>
  <si>
    <t>340</t>
  </si>
  <si>
    <t>030703011013</t>
  </si>
  <si>
    <t>1.名称:铝合金双层百叶风口
2.型号:双层百叶
3.规格:1400mmx200mm
4.类型:送风口（喷塑）
5.形式:矩形</t>
  </si>
  <si>
    <t>341</t>
  </si>
  <si>
    <t>030703019001</t>
  </si>
  <si>
    <t>帆布接口</t>
  </si>
  <si>
    <t>1.名称:帆布接口
2.材质:帆布</t>
  </si>
  <si>
    <t>342</t>
  </si>
  <si>
    <t>031208003001</t>
  </si>
  <si>
    <t>通风管道绝热</t>
  </si>
  <si>
    <t>1.绝热材料品种: A级不燃离心玻璃棉板（带铝箔）</t>
  </si>
  <si>
    <t>第49页 共62页</t>
  </si>
  <si>
    <t>1.6.1.1.4.2</t>
  </si>
  <si>
    <t>空调系统</t>
  </si>
  <si>
    <t>343</t>
  </si>
  <si>
    <t>031001006002</t>
  </si>
  <si>
    <t>1.安装部位:室内
2.材质:PPR空调凝结水管
3.介质:水
4.规格、压力等级:1.6MPa DN32
5.连接形式:热熔连接
6.压力试验及吹、洗设计要求:注水试验等
7.附配件:含管件安装</t>
  </si>
  <si>
    <t>344</t>
  </si>
  <si>
    <t>031001006003</t>
  </si>
  <si>
    <t>1.安装部位:室内
2.材质:PPR空调凝结水管
3.介质:水
4.规格、压力等级:1.6MPa DN25
5.连接形式:热熔连接
6.压力试验及吹、洗设计要求:注水试压等
7.附配件:含管件安装</t>
  </si>
  <si>
    <t>345</t>
  </si>
  <si>
    <t>030802005001</t>
  </si>
  <si>
    <t>中压铜及铜合金管</t>
  </si>
  <si>
    <t>1.材质:R410A专用中压铜管及液管冷媒R410A加注
2.规格:Φ6.4mmx0.8mm
3.焊接方法:氮气保护氧乙炔焊
4.压力试验、吹扫与清洗设计要求:氮气气压试验4.0MPa，氮气吹扫，
5.脱脂设计要求:酸洗，CCl4脱脂</t>
  </si>
  <si>
    <t>346</t>
  </si>
  <si>
    <t>030802005002</t>
  </si>
  <si>
    <t>1.材质:R410A专用中压铜管及液管冷媒R410A加注
2.规格:Φ9.5mmx0.8mm
3.焊接方法:氮气保护氧乙炔焊
4.压力试验、吹扫与清洗设计要求:氮气气压试验4.0MPa，氮气吹扫
5.脱脂设计要求:酸洗，CCl4脱脂</t>
  </si>
  <si>
    <t>第50页 共62页</t>
  </si>
  <si>
    <t>347</t>
  </si>
  <si>
    <t>030802005003</t>
  </si>
  <si>
    <t>1.材质:R410A专用中压铜管及液管冷媒R410A加注
2.规格:Φ12.7mmx1mm
3.焊接方法:氮气保护氧乙炔焊
4.压力试验、吹扫与清洗设计要求:氮气气压试验4.0MPa，氮气吹扫，真空试验试验时间≥1h
5.脱脂设计要求:酸洗，CCl4脱脂</t>
  </si>
  <si>
    <t>348</t>
  </si>
  <si>
    <t>030802005004</t>
  </si>
  <si>
    <t>1.材质:R410A专用中压铜管及液管冷媒R410A加注
2.规格:Φ15.9mmx1mm
3.焊接方法:氮气保护氧乙炔焊
4.压力试验、吹扫与清洗设计要求:氮气气压试验4.0MPa，氮气吹扫
5.脱脂设计要求:酸洗，CCl4脱脂</t>
  </si>
  <si>
    <t>349</t>
  </si>
  <si>
    <t>030802005005</t>
  </si>
  <si>
    <t>1.材质:R410A专用中压铜管及液管冷媒R410A加注
2.规格:Φ19.1mmx1.0mm
3.焊接方法:氮气保护氧乙炔焊
4.压力试验、吹扫与清洗设计要求:氮气气压试验4.0MPa，氮气吹扫
5.脱脂设计要求:酸洗，CCl4脱脂</t>
  </si>
  <si>
    <t>350</t>
  </si>
  <si>
    <t>030802005006</t>
  </si>
  <si>
    <t>1.材质:R410A专用中压铜管及液管冷媒R410A加注
2.规格:Φ22.2mmx1.0mm
3.焊接方法:氮气保护氧乙炔焊
4.压力试验、吹扫与清洗设计要求:氮气气压试验4.0MPa，氮气吹扫
5.脱脂设计要求:酸洗，CCl4脱脂</t>
  </si>
  <si>
    <t>第51页 共62页</t>
  </si>
  <si>
    <t>351</t>
  </si>
  <si>
    <t>030802005007</t>
  </si>
  <si>
    <t>1.材质:R410A专用中压铜管
2.规格:Φ25.4mm
3.焊接方法:氮气保护氧乙炔焊
4.压力试验、吹扫与清洗设计要求:氮气气压试验4.0MPa，氮气吹扫
5.脱脂设计要求:酸洗，CCl4脱脂</t>
  </si>
  <si>
    <t>352</t>
  </si>
  <si>
    <t>030802005008</t>
  </si>
  <si>
    <t>1.材质:R410A专用中压铜管
2.规格:Φ28.6mm
3.焊接方法:氮气保护氧乙炔焊
4.压力试验、吹扫与清洗设计要求:氮气气压试验4.0MPa，氮气吹扫
5.脱脂设计要求:酸洗，CCl4脱脂</t>
  </si>
  <si>
    <t>353</t>
  </si>
  <si>
    <t>030804010001</t>
  </si>
  <si>
    <t>中压铜及铜合金管件</t>
  </si>
  <si>
    <t>1.材质:R410A专用中压铜分歧管安装
2.规格:主管Φ12.7
3.焊接方法:氮气保护氧乙炔焊
4.压力试验、吹扫与清洗设计要求:氮气气压试验4.0MPa，氮气吹扫</t>
  </si>
  <si>
    <t>354</t>
  </si>
  <si>
    <t>030804010002</t>
  </si>
  <si>
    <t>1.材质:R410A专用中压铜分歧管安装
2.规格:主管Φ15.9
3.焊接方法:氮气保护氧乙炔焊
4.压力试验、吹扫与清洗设计要求:氮气气压试验4.0MPa，氮气吹扫</t>
  </si>
  <si>
    <t>355</t>
  </si>
  <si>
    <t>030804010003</t>
  </si>
  <si>
    <t>1.材质:R410A专用中压铜分歧管安装
2.规格:主管Φ19.1
3.焊接方法:氮气保护氧乙炔焊
4.压力试验、吹扫与清洗设计要求:氮气气压试验4.0MPa，氮气吹扫</t>
  </si>
  <si>
    <t>第52页 共62页</t>
  </si>
  <si>
    <t>356</t>
  </si>
  <si>
    <t>030804010004</t>
  </si>
  <si>
    <t>1.材质:R410A专用中压铜分歧管安装
2.规格:主管Φ22.2
3.焊接方法:氮气保护氧乙炔焊
4.压力试验、吹扫与清洗设计要求:氮气气压试验4.0MPa，氮气吹扫</t>
  </si>
  <si>
    <t>357</t>
  </si>
  <si>
    <t>030804010005</t>
  </si>
  <si>
    <t>1.材质:R410A专用中压铜分歧管安装
2.规格:主管Φ25.4
3.焊接方法:氮气保护氧乙炔焊
4.压力试验、吹扫与清洗设计要求:氮气气压试验4.0MPa，氮气吹扫</t>
  </si>
  <si>
    <t>358</t>
  </si>
  <si>
    <t>030804010006</t>
  </si>
  <si>
    <t>1.材质:R410A专用中压铜分歧管安装
2.规格:主管Φ28.6
3.焊接方法:氮气保护氧乙炔焊
4.压力试验、吹扫与清洗设计要求:氮气气压试验4.0MPa，氮气吹扫</t>
  </si>
  <si>
    <t>359</t>
  </si>
  <si>
    <t>030701004001</t>
  </si>
  <si>
    <t>风机盘管</t>
  </si>
  <si>
    <t>1.名称:风机盘管
2.型号:FP-136WA-Z(三管制）
3.规格:风量1360m3/h；制热量13.59Kw，制冷量8.15KW，额定功率0.134Kw，机外余压50Pa
4.安装形式:吊顶
5.减震器、支架形式、材质:型钢支架制安，防腐刷油防锈漆、调和漆二遍，XHS吊式弹簧减振器4只</t>
  </si>
  <si>
    <t>1.6.1.1.5</t>
  </si>
  <si>
    <t>弱电智能化</t>
  </si>
  <si>
    <t>1.6.1.1.5.1</t>
  </si>
  <si>
    <t>视频监控系统</t>
  </si>
  <si>
    <t>360</t>
  </si>
  <si>
    <t>030411004197</t>
  </si>
  <si>
    <t>配线 RVV2*1mm2</t>
  </si>
  <si>
    <t>1.名称：电气配线
2.材质规格：RVV2*1mm2
3.配线形式：配管\线槽内
4.完成电线供应安装、穿引线及接线端子制作安装</t>
  </si>
  <si>
    <t>第53页 共62页</t>
  </si>
  <si>
    <t>361</t>
  </si>
  <si>
    <t>030502005002</t>
  </si>
  <si>
    <t>双绞线缆 UTP5e</t>
  </si>
  <si>
    <t>1.名称:UTP5e
2.规格:非屏蔽型超五类双绞线
3.敷设方式:含水晶头制作安装，桥架/线管敷设综合考虑</t>
  </si>
  <si>
    <t>362</t>
  </si>
  <si>
    <t>030404031003</t>
  </si>
  <si>
    <t>监控开关电源</t>
  </si>
  <si>
    <t>1.名称:监控开关电源
2.规格:AC/DC12V/10A，电井弱电设备箱内安装，满足设计、施工要求</t>
  </si>
  <si>
    <t>363</t>
  </si>
  <si>
    <t>030404031004</t>
  </si>
  <si>
    <t>球机开关电源</t>
  </si>
  <si>
    <t>1.名称:球机开关电源
2.规格:AC/DC12V/10A，室外弱电设备箱内安装，满足设计、施工要求</t>
  </si>
  <si>
    <t>364</t>
  </si>
  <si>
    <t>030507008002</t>
  </si>
  <si>
    <t>200W高清网络彩色半球摄像机</t>
  </si>
  <si>
    <t>1.名称:200W高清网络彩色半球摄像机
2.类别:传感器：1/2.8英寸CMOS；镜头：2.8mm/3.6mm/6mm/8mm可选；主码流(1920×1080@25fps)、辅码流(704×576@25fps)；最低照度：0.002Lux(彩色模式)、0.0002Lux(黑白模式)、0Lux(补光灯开启)；支持H.265、H.264、MJPEG编码；支持120dB宽动态、走廊模式、3D降噪、强光抑制、背光补偿、数字水印、ROI，SVC、SMART H.264/H.265、灵活编码等功能；支持区域入侵、拌线入侵、场景变更、音频异常侦测等智能分析功能；最大红外距离50米；接口：支持256G SD卡、10/100M以太网口；电源：DC12V；防护等级：IP67；
3.含支架、电源</t>
  </si>
  <si>
    <t>365</t>
  </si>
  <si>
    <t>030502001001</t>
  </si>
  <si>
    <t>安防机柜</t>
  </si>
  <si>
    <t>1.规格:42U机柜（含层板，PDU插座），800*600*2000mm</t>
  </si>
  <si>
    <t>366</t>
  </si>
  <si>
    <t>030504001003</t>
  </si>
  <si>
    <t>平台管理服务器</t>
  </si>
  <si>
    <t>1.名称:平台管理服务器
2.规格:满足设计、施工规范要求</t>
  </si>
  <si>
    <t>第54页 共62页</t>
  </si>
  <si>
    <t>367</t>
  </si>
  <si>
    <t>030504001004</t>
  </si>
  <si>
    <t>监控系统管理计算机</t>
  </si>
  <si>
    <t>1.类别:i5-4460 4G 500G GT720 1G独显 DVD 千兆网卡 Win10）23英寸显示器 配套鼠标键盘
2.名称:系统管理计算机</t>
  </si>
  <si>
    <t>368</t>
  </si>
  <si>
    <t>030505004001</t>
  </si>
  <si>
    <t>液晶监视墙</t>
  </si>
  <si>
    <t>1.名称:液晶监视墙
2.参数:42寸液晶监视器2台，32寸液晶监视墙12台，专业窄边框结构设计，16:9显示；全进口工业级A+液晶面板；高亮度、高对比度、高清晰度，提升画面层次感；BNC/VGA/DVI/HDMI/YPbPr/S端子/RCA语音，满足多方面应用需求；最大分辨率1920*1080；超长寿命，稳定性强，使用寿命达6万小时以上，全年能7*24小时不间断工作；全金属机壳设计，防静电、防磁场、防干扰、无辐射
3.含机架、接线、调试、接地及其他一切相关工作内容</t>
  </si>
  <si>
    <t>369</t>
  </si>
  <si>
    <t>030506007001</t>
  </si>
  <si>
    <t>HDMI线</t>
  </si>
  <si>
    <t>1.规格:长度依据现场而定</t>
  </si>
  <si>
    <t>条</t>
  </si>
  <si>
    <t>370</t>
  </si>
  <si>
    <t>030507008007</t>
  </si>
  <si>
    <t>16路高清解码器</t>
  </si>
  <si>
    <t>1.类别:操作系统：LINUX；支持18路HDMI接口输出；视频标准: MPEG2/MPEG4/H.264/H.265/SVAC/MJPE;H.264和H.265解码能力相同，解码能力：支持18路1200W@25fps，24路800W@30fps，48路500W@30fps、72路300W@25fps，96路1080P@30fps，216路720P@30fps；支持3个标准232接口，2个USB接口，报警接口：2进1出，网络接口：2个千兆以太网口</t>
  </si>
  <si>
    <t>第55页 共62页</t>
  </si>
  <si>
    <t>371</t>
  </si>
  <si>
    <t>030507009001</t>
  </si>
  <si>
    <t>网络控制键盘</t>
  </si>
  <si>
    <t>1.名称:网络控制键盘
2.类别:10.1英寸 1280*800电容屏/液晶屏;4维操纵杆，控制云台方向及变倍;本地液晶屏和4路HDMI同时输出;G711、PCM标准音频;
1/4/9/16等画面分割切换;最大支持4路4K或者16路1080P同时本地解码显示;支持wifi无线接入;2个USB2.0，2个USB3.0</t>
  </si>
  <si>
    <t>372</t>
  </si>
  <si>
    <t>030507013001</t>
  </si>
  <si>
    <t>64路NVR高清录像机（16盘位）</t>
  </si>
  <si>
    <t>1.类别:工业级嵌入式微控制器；嵌入式Linux实时操作系统；网络协议IPv4、IPv6、HTTP、UPnP、NTP、SADP、SNMP、PPPoE、DNS、FTP、ONVIF（支持2.4版本）、PSIA；网络带宽接入320Mbps,储存320Mbps,转发320Mbps；网络视频接入64路；IPC分辨率12M/4K/6M/5M/4M/3M/1080P/1.3M/720P；解码能力2×12M/4×4K/6×5M/8×4M/11×3M/16×1080P/32×720P；2路VGA输出，2路HDMI输出，支持VGA1和HDMI 1同源输出，双HDMI 异源输出；最大支持16路回放；视频压缩标准Smart H.265/Smart H.264/H.265/H.264/MPEG4/MJPEG；16个内置SATA接口，单盘容量支持8T，可配置成单盘，支持Raid0、Raid1、Raid5、Raid6、Raid10、JBOD等各种数据保护模式；2个RJ45 10/100/1000Mbps自适应以太网口；2个前置USB2.0接口/2个后置USB3.0接口；1路，RCA支持IPC复合音频输入/2路，RCA支持语音对讲输出；报警接口16进6出；1个RS-232/1个RS-485；1个外置eSATA接口；1个电源接口</t>
  </si>
  <si>
    <t>373</t>
  </si>
  <si>
    <t>080606005001</t>
  </si>
  <si>
    <t>数据存储硬盘</t>
  </si>
  <si>
    <t>1.规格:4T监控级，存储时间≥30天</t>
  </si>
  <si>
    <t>块</t>
  </si>
  <si>
    <t>1.6.1.1.5.2</t>
  </si>
  <si>
    <t>智能化网络设备</t>
  </si>
  <si>
    <t>第56页 共62页</t>
  </si>
  <si>
    <t>374</t>
  </si>
  <si>
    <t>030502001002</t>
  </si>
  <si>
    <t>网络机柜</t>
  </si>
  <si>
    <t>375</t>
  </si>
  <si>
    <t>030502001003</t>
  </si>
  <si>
    <t>光纤配线机柜</t>
  </si>
  <si>
    <t>376</t>
  </si>
  <si>
    <t>030502010001</t>
  </si>
  <si>
    <t>24口RJ45模块式配线架</t>
  </si>
  <si>
    <t>1.名称:24口RJ45模块式配线架
2.规格:24口</t>
  </si>
  <si>
    <t>377</t>
  </si>
  <si>
    <t>030501001001</t>
  </si>
  <si>
    <t>千兆单模光模块</t>
  </si>
  <si>
    <t>1.名称:千兆单模光模块
2.规格:光模块-SFP-GE-单模模块-(1310nm,10km,LC)</t>
  </si>
  <si>
    <t>378</t>
  </si>
  <si>
    <t>030501012007</t>
  </si>
  <si>
    <t>48口监控接入交换机</t>
  </si>
  <si>
    <t>1.名称:48口监控接入交换机
2.功能:以太网交换机主机性能-交换容量：≥256Gbps 包转发率：≥96Mpps，24个千兆+电口，2个万兆光口，2个万兆电接口</t>
  </si>
  <si>
    <t>379</t>
  </si>
  <si>
    <t>030501012003</t>
  </si>
  <si>
    <t>核心交换机</t>
  </si>
  <si>
    <t>1.名称:核心交换机
2.功能:含交换路由引擎模块，以太网交换机主机，业务插槽数 业务插槽数≥6个， 整机交换容量 ≥19.84/86.4Tbps，整机包转发能力 ≥1440/16560Mpps
3.含1500W电源及引擎</t>
  </si>
  <si>
    <t>380</t>
  </si>
  <si>
    <t>030501012004</t>
  </si>
  <si>
    <t>24口机房内汇聚层交换机</t>
  </si>
  <si>
    <t>1.名称:24口机房内汇聚层交换机
2.功能:以太网交换机主机性能-交换容量：≥256Gbps 包转发率：≥96Mpps，24个千兆+电口，2个万兆光口，2个万兆电接口</t>
  </si>
  <si>
    <t>381</t>
  </si>
  <si>
    <t>030502001004</t>
  </si>
  <si>
    <t>智能化设备箱</t>
  </si>
  <si>
    <t>1.名称:智能化设备箱
2.规格:600*800*200mm（箱体、箱盖及安装背板材质采用δ1.0mm冷轧钢板），满足设计、施工要求
3.安装方式:电井内安装</t>
  </si>
  <si>
    <t>第57页 共62页</t>
  </si>
  <si>
    <t>382</t>
  </si>
  <si>
    <t>030502007001</t>
  </si>
  <si>
    <t>4芯单模光缆</t>
  </si>
  <si>
    <t>1.名称:单模光缆
2.规格:4芯
3.安装方式:含熔纤，桥架/线管敷设综合考虑</t>
  </si>
  <si>
    <t>383</t>
  </si>
  <si>
    <t>030502009001</t>
  </si>
  <si>
    <t>UTP-5e跳线2米</t>
  </si>
  <si>
    <t>1.名称:UTP-5e跳线
2.规格:2米</t>
  </si>
  <si>
    <t>384</t>
  </si>
  <si>
    <t>030502009002</t>
  </si>
  <si>
    <t>光纤跳线</t>
  </si>
  <si>
    <t>1.类别:FC~FC单模双芯光纤跳线
2.规格:3米</t>
  </si>
  <si>
    <t>1.6.1.1.5.3</t>
  </si>
  <si>
    <t>出入门禁管理系统</t>
  </si>
  <si>
    <t>385</t>
  </si>
  <si>
    <t>030411001223</t>
  </si>
  <si>
    <t>配管 PVC25</t>
  </si>
  <si>
    <t>1.名称:塑料管
2.材质:PVC
3.规格:DN25mm                                                                          
4.配置形式:埋地敷设</t>
  </si>
  <si>
    <t>386</t>
  </si>
  <si>
    <t>030411004205</t>
  </si>
  <si>
    <t>配线 RVV4*1mm2</t>
  </si>
  <si>
    <t>1.名称：电气配线
2.材质规格：RVV4*1mm2
3.配线形式：配管\线槽内
4.完成电线供应安装、穿引线及接线端子制作安装</t>
  </si>
  <si>
    <t>387</t>
  </si>
  <si>
    <t>030502005004</t>
  </si>
  <si>
    <t>388</t>
  </si>
  <si>
    <t>030507006001</t>
  </si>
  <si>
    <t>开门按钮</t>
  </si>
  <si>
    <t>1.名称:开门按钮
2.规格:IC,黑，防水，尾根输出</t>
  </si>
  <si>
    <t>389</t>
  </si>
  <si>
    <t>030507006002</t>
  </si>
  <si>
    <t>门禁读卡器</t>
  </si>
  <si>
    <t>1.类别:门禁读卡器
2.规格:外观尺寸：84*126*18mm，外观颜色：黑色、铁灰、蓝色、白色，通讯接口：Weigend34，卡片类型：13.56-IC卡及其兼容卡</t>
  </si>
  <si>
    <t>第58页 共62页</t>
  </si>
  <si>
    <t>390</t>
  </si>
  <si>
    <t>010801006001</t>
  </si>
  <si>
    <t>单门磁力锁</t>
  </si>
  <si>
    <t>1.锁品种:磁力锁
2.锁规格:280公斤拉力带信息反馈、指示灯，含电源（12V/5A，带延时功能）</t>
  </si>
  <si>
    <t>391</t>
  </si>
  <si>
    <t>030507005006</t>
  </si>
  <si>
    <t>人脸识别仪</t>
  </si>
  <si>
    <t>1.规格:摄像头：200万像素，宽动态识别；通讯接口：TCP/IP;额定电压：12V/9.6W。操作系统:Android os，存储大小:2G/16G，适应光照:0.01～100 000 LUX，通讯方式:以太网、WIFI，摄像头:200万像素,显示屏:7英寸M|P|屏,屏幕比例16:9,分辨率1280*720，人脸识别速度最快可至0.5秒，识别准确率:99.5%，最大人脸容量:1：N模式30000人,1：1模式无限制；120 dB超宽动态摄像头，支持复杂光环境下人脸抓取；防水防尘,适合室内/外使用,防护等级IP55；内置补光灯，并搭配光感，实现环境光控制补光灯开关功能；可实现人脸活体识别，杜绝手机大头照与打印照片，支持脱机人脸别开闸</t>
  </si>
  <si>
    <t>1.6.1.1.5.4</t>
  </si>
  <si>
    <t>UPS配电系统</t>
  </si>
  <si>
    <t>392</t>
  </si>
  <si>
    <t>030904016001</t>
  </si>
  <si>
    <t>UPS主机</t>
  </si>
  <si>
    <t>1.名称:UPS主机
2.容量:40KVA，后备2小时</t>
  </si>
  <si>
    <t>393</t>
  </si>
  <si>
    <t>030904016002</t>
  </si>
  <si>
    <t>电池柜</t>
  </si>
  <si>
    <t>1.名称:电池柜
2.容量:A32，含12V100AH电池32节</t>
  </si>
  <si>
    <t>394</t>
  </si>
  <si>
    <t>030404004001</t>
  </si>
  <si>
    <t>UPS一级配电箱</t>
  </si>
  <si>
    <t>1.名称:UPS一级配电箱
2.规格:配套定制，满足设计、施工要求</t>
  </si>
  <si>
    <t>395</t>
  </si>
  <si>
    <t>030404017030</t>
  </si>
  <si>
    <t>UPS二级配电箱</t>
  </si>
  <si>
    <t>1.名称:UPS二级配电箱
2.规格:配套定制，满足设计、施工要求</t>
  </si>
  <si>
    <t>1.6.1.1.5.5</t>
  </si>
  <si>
    <t>弱电综合管网桥架</t>
  </si>
  <si>
    <t>第59页 共62页</t>
  </si>
  <si>
    <t>396</t>
  </si>
  <si>
    <t>030411003067</t>
  </si>
  <si>
    <t>弱电桥架   100*50mm</t>
  </si>
  <si>
    <t>1.规格：100*50mm
2.材质：钢制
3.含桥架盖板、隔板、桥架支撑架及其他配套附件</t>
  </si>
  <si>
    <t>1.6.1.1.5.6</t>
  </si>
  <si>
    <t>电子巡更系统</t>
  </si>
  <si>
    <t>397</t>
  </si>
  <si>
    <t>030504003001</t>
  </si>
  <si>
    <t>专用通讯器</t>
  </si>
  <si>
    <t>1.规格:1、提供无线传输方式, 让巡更巡检器设计达到完全无接口, 防止破坏
2、无须外部供电, 采集数据时不消耗巡更巡检器内的储电 
3、4个LED指示灯, 助于识别数据传输状态 
4、同一通讯坐型号可配用于多类巡更巡检产品 
5、全塑压制, 可靠性高, 外型高档 
6、高通讯速度, 每秒可传30条纪录</t>
  </si>
  <si>
    <t>398</t>
  </si>
  <si>
    <t>030507015001</t>
  </si>
  <si>
    <t>巡更棒</t>
  </si>
  <si>
    <t>1.规格:1、应用RFID技术自动感应无须接触，一体胶胆设计防水，震，尘等，耐低温超低功耗设计，可存储1万条记录（可扩容）程序设计可具备人为破坏/电池自检/更换时间错误等记忆和记录等功能。</t>
  </si>
  <si>
    <t>399</t>
  </si>
  <si>
    <t>030507015002</t>
  </si>
  <si>
    <t>巡更点</t>
  </si>
  <si>
    <t>1.规格:含标识牌、夜光标签
2.类别:1、地点钮：聚碳酸脂密封存储芯片的信息钮，内置不可修改的全球唯一的ID码，依据计划地名位置名称在墙体表面。
2、 材质：聚碳酸脂</t>
  </si>
  <si>
    <t>400</t>
  </si>
  <si>
    <t>030507015003</t>
  </si>
  <si>
    <t>人员钮</t>
  </si>
  <si>
    <t>1.规格:内部具有唯一编号，用于标识巡逻人员身份，确定责任</t>
  </si>
  <si>
    <t>第60页 共62页</t>
  </si>
  <si>
    <t>401</t>
  </si>
  <si>
    <t>030504004002</t>
  </si>
  <si>
    <t>巡更软件</t>
  </si>
  <si>
    <t>1.含软件狗
2.操作简单人性化设计依据现场可多种计划查询、分析、浏览、图形分析、打印表格等设置等功能也可加密，在网络环境下针对一点多面的/远程管理等多个上传数据的终端，有效结合利用SQ数据库的基础上，结合BS/CS网络模式实现数据共享，计划设置，远程查询浏览等一系列功能，可量身定作也可与ERP系统连接，满足设计、施工规范要求</t>
  </si>
  <si>
    <t>1.6.1.1.5.7</t>
  </si>
  <si>
    <t>五方通话系统</t>
  </si>
  <si>
    <t>402</t>
  </si>
  <si>
    <t>030411004207</t>
  </si>
  <si>
    <t>配线 RVV3*1mm2</t>
  </si>
  <si>
    <t>1.名称：电气配线
2.材质规格：RVV3*1mm2
3.配线形式：配管\线槽内
4.完成电线供应安装、穿引线及接线端子制作安装</t>
  </si>
  <si>
    <t>403</t>
  </si>
  <si>
    <t>030502005005</t>
  </si>
  <si>
    <t>1.6.1.1.5.8</t>
  </si>
  <si>
    <t>背景音乐系统</t>
  </si>
  <si>
    <t>404</t>
  </si>
  <si>
    <t>030411004213</t>
  </si>
  <si>
    <t>配线 RVS2*2.5mm2</t>
  </si>
  <si>
    <t>1.名称：电气配线
2.材质规格：RVS2*2.5mm2
3.配线形式：配管\线槽内
4.完成电线供应安装、穿引线及接线端子制作安装</t>
  </si>
  <si>
    <t>405</t>
  </si>
  <si>
    <t>030502001009</t>
  </si>
  <si>
    <t>广播机柜</t>
  </si>
  <si>
    <t>1.规格:42U机柜（含层板，PDU插座），600*800*2000mm</t>
  </si>
  <si>
    <t>第61页 共62页</t>
  </si>
  <si>
    <t>406</t>
  </si>
  <si>
    <t>030506001002</t>
  </si>
  <si>
    <t>前置放大器</t>
  </si>
  <si>
    <t>1.名称:前置放大器
2.类别:1、具有国家强制性CQC产品认证证书（证书在在官网可查）具有国外ROHS认证证书；具有5路话筒（MIC）输入，3路标准信号线路（AUX）输入，2路紧急线路（EMC）输入；</t>
  </si>
  <si>
    <t>407</t>
  </si>
  <si>
    <t>030506001003</t>
  </si>
  <si>
    <t>合并式功率放大器</t>
  </si>
  <si>
    <t>1.名称:合并式功率放大器(800W)
2.类别:1、具有国家强制性3C产品认证证书（证书在在官网可查）、具有国内CB认证证书、具有国际欧盟CE认证、具有国内ROHS认证证书、具有国际ROHS认证证书、具有质检报告；额定输出功率：500W；</t>
  </si>
  <si>
    <t>408</t>
  </si>
  <si>
    <t>030506001004</t>
  </si>
  <si>
    <t>多媒体播放器</t>
  </si>
  <si>
    <t>1.名称:多媒体播放器
2.类别:1、具有国家强制性3C产品认证证书（证书在在官网可查）、具有国际欧盟CE认证、国外ROHS认证证书；微电脑控制，轻触式按键操作；</t>
  </si>
  <si>
    <t>409</t>
  </si>
  <si>
    <t>030506001005</t>
  </si>
  <si>
    <t>话筒</t>
  </si>
  <si>
    <t>1.名称:话筒
2.类别:1、具有国际欧盟CE认证、具有国际ROHS认证证书、国内CB认证证书；阻抗：200Ω；</t>
  </si>
  <si>
    <t>410</t>
  </si>
  <si>
    <t>MH0207000001</t>
  </si>
  <si>
    <t>信号防雷器</t>
  </si>
  <si>
    <t>1.模块化120V   广播音频系统2线保护，标称放电电流5KA(200V)</t>
  </si>
  <si>
    <t>1.6.1.1.5.9</t>
  </si>
  <si>
    <t>信息发布系统</t>
  </si>
  <si>
    <t>411</t>
  </si>
  <si>
    <t>030507014002</t>
  </si>
  <si>
    <t>显示设备（主材单价暂定，最终以设计确定具体技术参数后重新核定）</t>
  </si>
  <si>
    <t>1.名称:LED全彩信息发布大屏
2.规格:P2
3.类别:含配套解码器、结构框架、型钢支柱、装饰，满足设计及施工要求</t>
  </si>
  <si>
    <t>第62页 共62页</t>
  </si>
  <si>
    <t>412</t>
  </si>
  <si>
    <t>030507014004</t>
  </si>
  <si>
    <t>单基色LED条形屏</t>
  </si>
  <si>
    <t>1.名称:单基色LED条形屏
2.规格:含配套解码器、结构框架、型钢支柱、装饰，满足设计及施工要求</t>
  </si>
  <si>
    <t>1.6.1.2</t>
  </si>
  <si>
    <t>1.6.1.2.1</t>
  </si>
  <si>
    <t>413</t>
  </si>
  <si>
    <t>CPK001001</t>
  </si>
  <si>
    <t>1.6.1.2.2</t>
  </si>
  <si>
    <t>414</t>
  </si>
  <si>
    <t>031301017001</t>
  </si>
  <si>
    <t>脚手架搭拆</t>
  </si>
  <si>
    <t>415</t>
  </si>
  <si>
    <t>031301019001</t>
  </si>
  <si>
    <t>高层施工增加</t>
  </si>
  <si>
    <t>1.6.1.3</t>
  </si>
  <si>
    <t>1.6.1.3.1</t>
  </si>
  <si>
    <t>416</t>
  </si>
  <si>
    <t>1001002011</t>
  </si>
  <si>
    <t>1.6.1.3.2</t>
  </si>
  <si>
    <t>417</t>
  </si>
  <si>
    <t>0304120001</t>
  </si>
  <si>
    <t>艺术造型灯（包含餐厅灯、大厅吊穗灯、吧台灯等造型灯）</t>
  </si>
  <si>
    <t>合　　计</t>
  </si>
  <si>
    <t>注:1.本表工程量清单项目综合的消耗量标准与E.19综合单价分析表综合的内容应相同;2.此表用于竣工结算时无暂估价栏。</t>
  </si>
  <si>
    <t>E.20  总价措施项目清单计费表</t>
  </si>
  <si>
    <t>标段：</t>
  </si>
  <si>
    <t>第1页 共3页</t>
  </si>
  <si>
    <t>计算基础</t>
  </si>
  <si>
    <t>费率(%)</t>
  </si>
  <si>
    <t>分部分项工程费+单价措施费</t>
  </si>
  <si>
    <t>∑(分部分项费+单价措施费)</t>
  </si>
  <si>
    <t>第2页 共3页</t>
  </si>
  <si>
    <t>第3页 共3页</t>
  </si>
  <si>
    <t>注：施工方案计算的措施费，若无“计算基础”和“费率”的数值，也可只填“金额”数值，但应在备注栏说明施工方案出处或计算方法。</t>
  </si>
  <si>
    <t>E.23  其他项目清单与计价汇总表</t>
  </si>
  <si>
    <t>工程名称：检验检测园A1栋装修项目</t>
  </si>
  <si>
    <t>计费基础/单价</t>
  </si>
  <si>
    <t>费率/数量</t>
  </si>
  <si>
    <t>合计金额(元)</t>
  </si>
  <si>
    <t>明细详见E.24表</t>
  </si>
  <si>
    <t>2.1</t>
  </si>
  <si>
    <t xml:space="preserve">  材料暂估价</t>
  </si>
  <si>
    <t>明细详见E.25表</t>
  </si>
  <si>
    <t>2.2</t>
  </si>
  <si>
    <t xml:space="preserve">  专业工程暂估价</t>
  </si>
  <si>
    <t>明细详见E.26表</t>
  </si>
  <si>
    <t>2.3</t>
  </si>
  <si>
    <t xml:space="preserve">  分部分项工程暂估价</t>
  </si>
  <si>
    <t>按招标文件规定或合同约定</t>
  </si>
  <si>
    <t>计日工</t>
  </si>
  <si>
    <t>明细详见E.27表</t>
  </si>
  <si>
    <t>总承包服务费</t>
  </si>
  <si>
    <t>明细详见E.28表</t>
  </si>
  <si>
    <t>类别为其他项目</t>
  </si>
  <si>
    <t>优质工程增加费</t>
  </si>
  <si>
    <t>明细详见E.29表</t>
  </si>
  <si>
    <t>安全责任险、环境保护税</t>
  </si>
  <si>
    <t>提前竣工措施增加费</t>
  </si>
  <si>
    <t>索赔签证</t>
  </si>
  <si>
    <t>明细详见E.30表</t>
  </si>
  <si>
    <t>其他项目费合计</t>
  </si>
  <si>
    <t>1+2.2+2.3+3+4+5+6+7+8+9</t>
  </si>
  <si>
    <t>注：材料暂估单价进入清单项目综合单价，此处不汇总。</t>
  </si>
  <si>
    <t>E.25 材料暂估单价及调整表</t>
  </si>
  <si>
    <t>标段:</t>
  </si>
  <si>
    <t>编码</t>
  </si>
  <si>
    <t>材料名称、规格、型号</t>
  </si>
  <si>
    <t>数量</t>
  </si>
  <si>
    <t>暂估(扣税)（元）</t>
  </si>
  <si>
    <t>确认(元)</t>
  </si>
  <si>
    <t>差额±元</t>
  </si>
  <si>
    <t>暂估</t>
  </si>
  <si>
    <t>确认</t>
  </si>
  <si>
    <t>单价</t>
  </si>
  <si>
    <t>CL-6</t>
  </si>
  <si>
    <t>011501006001
011501006002
011501006003</t>
  </si>
  <si>
    <t>S038.3</t>
  </si>
  <si>
    <t>层级配电箱（暂定单价）</t>
  </si>
  <si>
    <t>ZR48</t>
  </si>
  <si>
    <t>P2LED全彩信息发布大屏（单价暂定）</t>
  </si>
  <si>
    <t>注：此表由招标人填写"暂估单价"，并在备注栏说明暂估价的材料、工程设备拟用在那些清单项目上，投标人应将上述材料、工程设备暂估单价计入工程量清单综合单价报价中。</t>
  </si>
  <si>
    <t>E.26 专业/分部分项  工程暂估价及结算价表</t>
  </si>
  <si>
    <t>工程名称</t>
  </si>
  <si>
    <t>工程内容</t>
  </si>
  <si>
    <t>暂估金额(元)</t>
  </si>
  <si>
    <t>取费后金额</t>
  </si>
  <si>
    <t>结算金额(元)</t>
  </si>
  <si>
    <t>差额±(元)</t>
  </si>
  <si>
    <t>1.本体安装</t>
  </si>
  <si>
    <t xml:space="preserve">  补CL-1</t>
  </si>
  <si>
    <t xml:space="preserve">   艺术造型灯</t>
  </si>
  <si>
    <t>合      计</t>
  </si>
  <si>
    <t>注：此表"暂估金额"由招标人填写，投标人应将"暂估金额"计入投标总价中。结算时按合同约定结算金额填写。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</si>
</sst>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"/>
    <numFmt numFmtId="178" formatCode="0.00_ "/>
    <numFmt numFmtId="179" formatCode="0.000"/>
    <numFmt numFmtId="180" formatCode="0.0000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5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15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theme="1"/>
      <name val="宋体"/>
      <charset val="134"/>
    </font>
    <font>
      <sz val="15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 applyFill="1" applyAlignment="1" applyProtection="1">
      <alignment vertical="top"/>
      <protection locked="0"/>
    </xf>
    <xf numFmtId="49" fontId="2" fillId="0" borderId="0" xfId="0" applyNumberFormat="1" applyFont="1" applyFill="1" applyAlignment="1" applyProtection="1">
      <alignment horizontal="center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3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0" xfId="0" applyNumberFormat="1" applyFont="1" applyFill="1" applyAlignment="1" applyProtection="1">
      <alignment horizontal="center" vertical="center" wrapText="1" shrinkToFit="1"/>
      <protection locked="0"/>
    </xf>
    <xf numFmtId="49" fontId="4" fillId="0" borderId="3" xfId="0" applyNumberFormat="1" applyFont="1" applyFill="1" applyBorder="1" applyAlignment="1" applyProtection="1">
      <alignment horizontal="left" vertical="center" wrapText="1" shrinkToFit="1"/>
      <protection locked="0"/>
    </xf>
    <xf numFmtId="2" fontId="4" fillId="0" borderId="3" xfId="0" applyNumberFormat="1" applyFont="1" applyFill="1" applyBorder="1" applyAlignment="1" applyProtection="1">
      <alignment horizontal="right" vertical="center" shrinkToFit="1"/>
      <protection locked="0"/>
    </xf>
    <xf numFmtId="2" fontId="4" fillId="0" borderId="0" xfId="0" applyNumberFormat="1" applyFont="1" applyFill="1" applyAlignment="1" applyProtection="1">
      <alignment horizontal="right" vertical="center" shrinkToFit="1"/>
      <protection locked="0"/>
    </xf>
    <xf numFmtId="0" fontId="1" fillId="0" borderId="3" xfId="0" applyFont="1" applyFill="1" applyBorder="1" applyAlignment="1" applyProtection="1">
      <alignment vertical="top"/>
      <protection locked="0"/>
    </xf>
    <xf numFmtId="0" fontId="1" fillId="0" borderId="4" xfId="0" applyNumberFormat="1" applyFont="1" applyFill="1" applyBorder="1" applyAlignment="1" applyProtection="1">
      <alignment vertical="top"/>
      <protection locked="0"/>
    </xf>
    <xf numFmtId="49" fontId="1" fillId="0" borderId="5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6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7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4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0" borderId="1" xfId="0" applyFont="1" applyFill="1" applyBorder="1" applyAlignment="1" applyProtection="1">
      <alignment vertical="top"/>
      <protection locked="0"/>
    </xf>
    <xf numFmtId="49" fontId="4" fillId="0" borderId="0" xfId="0" applyNumberFormat="1" applyFont="1" applyFill="1" applyAlignment="1" applyProtection="1">
      <alignment horizontal="left" vertical="center" shrinkToFit="1"/>
      <protection locked="0"/>
    </xf>
    <xf numFmtId="49" fontId="4" fillId="0" borderId="0" xfId="0" applyNumberFormat="1" applyFont="1" applyFill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Alignment="1" applyProtection="1">
      <alignment vertical="top"/>
      <protection locked="0"/>
    </xf>
    <xf numFmtId="49" fontId="1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0" fontId="4" fillId="0" borderId="0" xfId="0" applyNumberFormat="1" applyFont="1" applyFill="1" applyAlignment="1" applyProtection="1">
      <alignment horizontal="left" vertical="center"/>
      <protection locked="0"/>
    </xf>
    <xf numFmtId="1" fontId="4" fillId="0" borderId="3" xfId="0" applyNumberFormat="1" applyFont="1" applyFill="1" applyBorder="1" applyAlignment="1" applyProtection="1">
      <alignment horizontal="right" vertical="center" shrinkToFit="1"/>
      <protection locked="0"/>
    </xf>
    <xf numFmtId="177" fontId="4" fillId="0" borderId="3" xfId="0" applyNumberFormat="1" applyFont="1" applyFill="1" applyBorder="1" applyAlignment="1" applyProtection="1">
      <alignment horizontal="right" vertical="center" shrinkToFit="1"/>
      <protection locked="0"/>
    </xf>
    <xf numFmtId="49" fontId="5" fillId="0" borderId="0" xfId="0" applyNumberFormat="1" applyFont="1" applyFill="1" applyAlignment="1" applyProtection="1">
      <alignment horizontal="center" vertical="center" shrinkToFit="1"/>
      <protection locked="0"/>
    </xf>
    <xf numFmtId="49" fontId="3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3" xfId="0" applyFont="1" applyFill="1" applyBorder="1" applyAlignment="1" applyProtection="1">
      <alignment horizontal="right" vertical="center"/>
      <protection locked="0"/>
    </xf>
    <xf numFmtId="2" fontId="3" fillId="0" borderId="3" xfId="0" applyNumberFormat="1" applyFont="1" applyFill="1" applyBorder="1" applyAlignment="1" applyProtection="1">
      <alignment horizontal="right" vertical="center" shrinkToFit="1"/>
      <protection locked="0"/>
    </xf>
    <xf numFmtId="2" fontId="3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4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0" borderId="0" xfId="0" applyNumberFormat="1" applyFont="1" applyFill="1" applyAlignment="1" applyProtection="1">
      <alignment horizontal="center" vertical="center" shrinkToFi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6" fillId="0" borderId="1" xfId="0" applyNumberFormat="1" applyFont="1" applyFill="1" applyBorder="1" applyAlignment="1" applyProtection="1">
      <alignment horizontal="right" vertical="center" wrapText="1" shrinkToFit="1"/>
      <protection locked="0"/>
    </xf>
    <xf numFmtId="2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49" fontId="4" fillId="0" borderId="3" xfId="0" applyNumberFormat="1" applyFont="1" applyFill="1" applyBorder="1" applyAlignment="1" applyProtection="1">
      <alignment horizontal="center" vertical="center" shrinkToFit="1"/>
      <protection locked="0"/>
    </xf>
    <xf numFmtId="179" fontId="4" fillId="0" borderId="3" xfId="0" applyNumberFormat="1" applyFont="1" applyFill="1" applyBorder="1" applyAlignment="1" applyProtection="1">
      <alignment horizontal="right" vertical="center" shrinkToFit="1"/>
      <protection locked="0"/>
    </xf>
    <xf numFmtId="49" fontId="1" fillId="0" borderId="6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0" borderId="0" xfId="0" applyNumberFormat="1" applyFont="1" applyFill="1" applyAlignment="1" applyProtection="1">
      <alignment horizontal="center" vertical="center" shrinkToFit="1"/>
      <protection locked="0"/>
    </xf>
    <xf numFmtId="1" fontId="4" fillId="0" borderId="0" xfId="0" applyNumberFormat="1" applyFont="1" applyFill="1" applyAlignment="1" applyProtection="1">
      <alignment horizontal="right" vertical="center" shrinkToFit="1"/>
      <protection locked="0"/>
    </xf>
    <xf numFmtId="0" fontId="4" fillId="0" borderId="0" xfId="0" applyNumberFormat="1" applyFont="1" applyFill="1" applyAlignment="1" applyProtection="1">
      <alignment horizontal="right" vertical="center"/>
      <protection locked="0"/>
    </xf>
    <xf numFmtId="180" fontId="4" fillId="0" borderId="3" xfId="0" applyNumberFormat="1" applyFont="1" applyFill="1" applyBorder="1" applyAlignment="1" applyProtection="1">
      <alignment horizontal="right" vertical="center" shrinkToFit="1"/>
      <protection locked="0"/>
    </xf>
    <xf numFmtId="49" fontId="1" fillId="0" borderId="4" xfId="0" applyNumberFormat="1" applyFont="1" applyFill="1" applyBorder="1" applyAlignment="1" applyProtection="1">
      <alignment horizontal="left" vertical="center" shrinkToFit="1"/>
      <protection locked="0"/>
    </xf>
    <xf numFmtId="2" fontId="7" fillId="0" borderId="3" xfId="0" applyNumberFormat="1" applyFont="1" applyFill="1" applyBorder="1" applyAlignment="1" applyProtection="1">
      <alignment horizontal="right" vertical="center" shrinkToFit="1"/>
      <protection locked="0"/>
    </xf>
    <xf numFmtId="49" fontId="1" fillId="0" borderId="10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5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7" xfId="0" applyNumberFormat="1" applyFont="1" applyFill="1" applyBorder="1" applyAlignment="1" applyProtection="1">
      <alignment horizontal="left" vertical="center" wrapText="1" shrinkToFit="1"/>
      <protection locked="0"/>
    </xf>
    <xf numFmtId="1" fontId="7" fillId="0" borderId="3" xfId="0" applyNumberFormat="1" applyFont="1" applyFill="1" applyBorder="1" applyAlignment="1" applyProtection="1">
      <alignment horizontal="right" vertical="center" shrinkToFit="1"/>
      <protection locked="0"/>
    </xf>
    <xf numFmtId="0" fontId="4" fillId="0" borderId="3" xfId="0" applyFont="1" applyFill="1" applyBorder="1" applyAlignment="1" applyProtection="1">
      <alignment horizontal="right" vertical="center"/>
      <protection locked="0"/>
    </xf>
    <xf numFmtId="0" fontId="7" fillId="0" borderId="3" xfId="0" applyFont="1" applyFill="1" applyBorder="1" applyAlignment="1" applyProtection="1">
      <alignment horizontal="right" vertical="center"/>
      <protection locked="0"/>
    </xf>
    <xf numFmtId="49" fontId="8" fillId="0" borderId="14" xfId="0" applyNumberFormat="1" applyFont="1" applyFill="1" applyBorder="1" applyAlignment="1" applyProtection="1">
      <alignment horizontal="center" wrapText="1" shrinkToFit="1"/>
      <protection locked="0"/>
    </xf>
    <xf numFmtId="49" fontId="2" fillId="0" borderId="0" xfId="0" applyNumberFormat="1" applyFont="1" applyFill="1" applyAlignment="1" applyProtection="1">
      <alignment horizontal="left" shrinkToFit="1"/>
      <protection locked="0"/>
    </xf>
    <xf numFmtId="49" fontId="9" fillId="0" borderId="0" xfId="0" applyNumberFormat="1" applyFont="1" applyFill="1" applyAlignment="1" applyProtection="1">
      <alignment horizontal="right" shrinkToFit="1"/>
      <protection locked="0"/>
    </xf>
    <xf numFmtId="2" fontId="10" fillId="0" borderId="14" xfId="0" applyNumberFormat="1" applyFont="1" applyFill="1" applyBorder="1" applyAlignment="1" applyProtection="1">
      <alignment horizontal="left" shrinkToFit="1"/>
      <protection locked="0"/>
    </xf>
    <xf numFmtId="49" fontId="10" fillId="0" borderId="6" xfId="0" applyNumberFormat="1" applyFont="1" applyFill="1" applyBorder="1" applyAlignment="1" applyProtection="1">
      <alignment horizontal="left" wrapText="1"/>
      <protection locked="0"/>
    </xf>
    <xf numFmtId="49" fontId="9" fillId="0" borderId="0" xfId="0" applyNumberFormat="1" applyFont="1" applyFill="1" applyAlignment="1" applyProtection="1">
      <alignment horizontal="left" shrinkToFit="1"/>
      <protection locked="0"/>
    </xf>
    <xf numFmtId="49" fontId="10" fillId="0" borderId="14" xfId="0" applyNumberFormat="1" applyFont="1" applyFill="1" applyBorder="1" applyAlignment="1" applyProtection="1">
      <alignment horizontal="center" shrinkToFit="1"/>
      <protection locked="0"/>
    </xf>
    <xf numFmtId="49" fontId="9" fillId="0" borderId="15" xfId="0" applyNumberFormat="1" applyFont="1" applyFill="1" applyBorder="1" applyAlignment="1" applyProtection="1">
      <alignment horizontal="left" vertical="center" shrinkToFit="1"/>
      <protection locked="0"/>
    </xf>
    <xf numFmtId="49" fontId="9" fillId="0" borderId="15" xfId="0" applyNumberFormat="1" applyFont="1" applyFill="1" applyBorder="1" applyAlignment="1" applyProtection="1">
      <alignment horizontal="left" shrinkToFit="1"/>
      <protection locked="0"/>
    </xf>
    <xf numFmtId="49" fontId="10" fillId="0" borderId="6" xfId="0" applyNumberFormat="1" applyFont="1" applyFill="1" applyBorder="1" applyAlignment="1" applyProtection="1">
      <alignment horizontal="center" shrinkToFit="1"/>
      <protection locked="0"/>
    </xf>
    <xf numFmtId="49" fontId="1" fillId="0" borderId="15" xfId="0" applyNumberFormat="1" applyFont="1" applyFill="1" applyBorder="1" applyAlignment="1" applyProtection="1">
      <alignment horizontal="center" shrinkToFit="1"/>
      <protection locked="0"/>
    </xf>
    <xf numFmtId="49" fontId="9" fillId="0" borderId="0" xfId="0" applyNumberFormat="1" applyFont="1" applyFill="1" applyAlignment="1" applyProtection="1">
      <alignment horizontal="left" wrapText="1" shrinkToFit="1"/>
      <protection locked="0"/>
    </xf>
    <xf numFmtId="49" fontId="9" fillId="0" borderId="0" xfId="0" applyNumberFormat="1" applyFont="1" applyFill="1" applyAlignment="1" applyProtection="1">
      <alignment horizontal="center" shrinkToFit="1"/>
      <protection locked="0"/>
    </xf>
    <xf numFmtId="49" fontId="7" fillId="0" borderId="0" xfId="0" applyNumberFormat="1" applyFont="1" applyFill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vertical="center"/>
    </xf>
    <xf numFmtId="178" fontId="11" fillId="0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 wrapText="1"/>
    </xf>
    <xf numFmtId="178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178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/>
    </xf>
    <xf numFmtId="178" fontId="11" fillId="0" borderId="16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1" fillId="0" borderId="16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 wrapText="1"/>
    </xf>
    <xf numFmtId="176" fontId="12" fillId="0" borderId="0" xfId="0" applyNumberFormat="1" applyFont="1" applyFill="1" applyBorder="1" applyAlignment="1" applyProtection="1">
      <alignment horizontal="center" vertical="center" wrapText="1"/>
    </xf>
    <xf numFmtId="0" fontId="13" fillId="0" borderId="16" xfId="0" applyFont="1" applyFill="1" applyBorder="1" applyAlignment="1" applyProtection="1">
      <alignment horizontal="center" vertical="center" wrapText="1"/>
    </xf>
    <xf numFmtId="176" fontId="13" fillId="0" borderId="16" xfId="0" applyNumberFormat="1" applyFont="1" applyFill="1" applyBorder="1" applyAlignment="1" applyProtection="1">
      <alignment horizontal="center" vertical="center" wrapText="1"/>
    </xf>
    <xf numFmtId="178" fontId="10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816;&#39564;&#26816;&#27979;&#22253;&#21150;&#20844;&#23460;&#35013;&#20462;&#25307;&#26631;&#25511;&#21046;&#20215;&#23548;&#20986;2023.2.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 "/>
      <sheetName val="设计费"/>
      <sheetName val="工程费招标控制价扉页2022"/>
      <sheetName val="工程费建设项目汇总表单位工程2022"/>
      <sheetName val="E18工程量清单计价表不含量为02022"/>
      <sheetName val="E20总价措施项目清单计费表自由结构2022"/>
      <sheetName val="E23其他项目清单与计价汇总表2022"/>
      <sheetName val="E25材料暂估单价及调整表2022"/>
      <sheetName val="E26专业分部分项工程暂估价表2022"/>
    </sheetNames>
    <sheetDataSet>
      <sheetData sheetId="0"/>
      <sheetData sheetId="1">
        <row r="11">
          <cell r="E11">
            <v>14.01673426575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C20" sqref="C20"/>
    </sheetView>
  </sheetViews>
  <sheetFormatPr defaultColWidth="8.66666666666667" defaultRowHeight="14.25" outlineLevelRow="4" outlineLevelCol="4"/>
  <cols>
    <col min="1" max="1" width="8.66666666666667" style="76"/>
    <col min="2" max="4" width="23.25" style="76" customWidth="1"/>
    <col min="5" max="5" width="16.5" style="76" customWidth="1"/>
    <col min="6" max="16384" width="8.66666666666667" style="76"/>
  </cols>
  <sheetData>
    <row r="1" ht="43" customHeight="1" spans="1:4">
      <c r="A1" s="85" t="s">
        <v>0</v>
      </c>
      <c r="B1" s="85"/>
      <c r="C1" s="86"/>
      <c r="D1" s="85"/>
    </row>
    <row r="2" ht="43" customHeight="1" spans="1:4">
      <c r="A2" s="87" t="s">
        <v>1</v>
      </c>
      <c r="B2" s="87" t="s">
        <v>2</v>
      </c>
      <c r="C2" s="88" t="s">
        <v>3</v>
      </c>
      <c r="D2" s="87" t="s">
        <v>4</v>
      </c>
    </row>
    <row r="3" ht="40" customHeight="1" spans="1:5">
      <c r="A3" s="87" t="s">
        <v>5</v>
      </c>
      <c r="B3" s="87" t="s">
        <v>6</v>
      </c>
      <c r="C3" s="88">
        <f>E7招标控制价扉页2022!D4</f>
        <v>12437676.17</v>
      </c>
      <c r="D3" s="88"/>
      <c r="E3" s="89"/>
    </row>
    <row r="4" ht="40" customHeight="1" spans="1:5">
      <c r="A4" s="87" t="s">
        <v>7</v>
      </c>
      <c r="B4" s="87" t="s">
        <v>8</v>
      </c>
      <c r="C4" s="88">
        <f>[1]设计费!E11*10000</f>
        <v>140167.3426575</v>
      </c>
      <c r="D4" s="88" t="s">
        <v>9</v>
      </c>
      <c r="E4" s="89"/>
    </row>
    <row r="5" ht="40" customHeight="1" spans="1:5">
      <c r="A5" s="87" t="s">
        <v>10</v>
      </c>
      <c r="B5" s="87" t="s">
        <v>11</v>
      </c>
      <c r="C5" s="88">
        <f>SUM(C3:C4)</f>
        <v>12577843.5126575</v>
      </c>
      <c r="D5" s="88"/>
      <c r="E5" s="89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zoomScaleSheetLayoutView="60" workbookViewId="0">
      <selection activeCell="B12" sqref="B12"/>
    </sheetView>
  </sheetViews>
  <sheetFormatPr defaultColWidth="9" defaultRowHeight="20.25" outlineLevelCol="7"/>
  <cols>
    <col min="1" max="1" width="9" style="74"/>
    <col min="2" max="2" width="22.5833333333333" style="74" customWidth="1"/>
    <col min="3" max="3" width="18.75" style="74" customWidth="1"/>
    <col min="4" max="4" width="11.3333333333333" style="74" customWidth="1"/>
    <col min="5" max="5" width="24.5" style="75" customWidth="1"/>
    <col min="6" max="6" width="9" style="74"/>
    <col min="7" max="16384" width="9" style="76"/>
  </cols>
  <sheetData>
    <row r="1" ht="64.5" customHeight="1" spans="1:5">
      <c r="A1" s="77" t="s">
        <v>12</v>
      </c>
      <c r="B1" s="77"/>
      <c r="C1" s="77"/>
      <c r="D1" s="77"/>
      <c r="E1" s="78"/>
    </row>
    <row r="2" ht="50.15" customHeight="1" spans="1:5">
      <c r="A2" s="79" t="s">
        <v>1</v>
      </c>
      <c r="B2" s="79" t="s">
        <v>2</v>
      </c>
      <c r="C2" s="79" t="s">
        <v>13</v>
      </c>
      <c r="D2" s="79" t="s">
        <v>14</v>
      </c>
      <c r="E2" s="80" t="s">
        <v>15</v>
      </c>
    </row>
    <row r="3" ht="50.15" customHeight="1" spans="1:5">
      <c r="A3" s="79">
        <v>1</v>
      </c>
      <c r="B3" s="79"/>
      <c r="C3" s="79">
        <v>1000</v>
      </c>
      <c r="D3" s="79"/>
      <c r="E3" s="80">
        <v>38.8</v>
      </c>
    </row>
    <row r="4" ht="50.15" customHeight="1" spans="1:8">
      <c r="A4" s="79">
        <v>2</v>
      </c>
      <c r="B4" s="81"/>
      <c r="C4" s="81">
        <v>3000</v>
      </c>
      <c r="D4" s="81"/>
      <c r="E4" s="82">
        <v>103.8</v>
      </c>
      <c r="H4" s="83"/>
    </row>
    <row r="5" ht="50.15" customHeight="1" spans="1:5">
      <c r="A5" s="79">
        <v>3</v>
      </c>
      <c r="B5" s="81" t="s">
        <v>16</v>
      </c>
      <c r="C5" s="82">
        <f>E7招标控制价扉页2022!D4/10000</f>
        <v>1243.767617</v>
      </c>
      <c r="D5" s="81"/>
      <c r="E5" s="82">
        <f>E3+(E4-E3)/(C4-C3)*(C5-C3)</f>
        <v>46.7224475525</v>
      </c>
    </row>
    <row r="6" ht="50.15" customHeight="1" spans="1:5">
      <c r="A6" s="79">
        <v>4</v>
      </c>
      <c r="B6" s="84" t="s">
        <v>17</v>
      </c>
      <c r="C6" s="81"/>
      <c r="D6" s="81">
        <v>1</v>
      </c>
      <c r="E6" s="82"/>
    </row>
    <row r="7" ht="50.15" customHeight="1" spans="1:5">
      <c r="A7" s="79">
        <v>5</v>
      </c>
      <c r="B7" s="84" t="s">
        <v>18</v>
      </c>
      <c r="C7" s="81"/>
      <c r="D7" s="81">
        <v>1</v>
      </c>
      <c r="E7" s="82"/>
    </row>
    <row r="8" ht="50.15" customHeight="1" spans="1:5">
      <c r="A8" s="79">
        <v>6</v>
      </c>
      <c r="B8" s="81" t="s">
        <v>19</v>
      </c>
      <c r="C8" s="81"/>
      <c r="D8" s="81">
        <v>1</v>
      </c>
      <c r="E8" s="82"/>
    </row>
    <row r="9" ht="50.15" customHeight="1" spans="1:5">
      <c r="A9" s="79">
        <v>7</v>
      </c>
      <c r="B9" s="81" t="s">
        <v>20</v>
      </c>
      <c r="C9" s="81" t="s">
        <v>21</v>
      </c>
      <c r="D9" s="81">
        <v>0.5</v>
      </c>
      <c r="E9" s="82" t="s">
        <v>9</v>
      </c>
    </row>
    <row r="10" ht="50.15" customHeight="1" spans="1:5">
      <c r="A10" s="79">
        <v>8</v>
      </c>
      <c r="B10" s="81" t="s">
        <v>22</v>
      </c>
      <c r="C10" s="81" t="s">
        <v>23</v>
      </c>
      <c r="D10" s="81">
        <v>0.6</v>
      </c>
      <c r="E10" s="82"/>
    </row>
    <row r="11" ht="50.15" customHeight="1" spans="1:5">
      <c r="A11" s="79">
        <v>9</v>
      </c>
      <c r="B11" s="81" t="s">
        <v>24</v>
      </c>
      <c r="C11" s="81"/>
      <c r="D11" s="81"/>
      <c r="E11" s="82">
        <f>E5*D6*D7*D8*D9*D10</f>
        <v>14.01673426575</v>
      </c>
    </row>
    <row r="12" ht="27" customHeight="1"/>
  </sheetData>
  <mergeCells count="1">
    <mergeCell ref="A1:E1"/>
  </mergeCells>
  <pageMargins left="0.75" right="0.75" top="1" bottom="1" header="0.5" footer="0.5"/>
  <pageSetup paperSize="9" scale="92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selection activeCell="P8" sqref="P8"/>
    </sheetView>
  </sheetViews>
  <sheetFormatPr defaultColWidth="7.5" defaultRowHeight="15" customHeight="1"/>
  <cols>
    <col min="1" max="1" width="0.375" style="1" customWidth="1"/>
    <col min="2" max="2" width="15.375" style="1" customWidth="1"/>
    <col min="3" max="3" width="10" style="1" customWidth="1"/>
    <col min="4" max="4" width="18.75" style="1" customWidth="1"/>
    <col min="5" max="5" width="1.75" style="1" customWidth="1"/>
    <col min="6" max="6" width="15.375" style="1" customWidth="1"/>
    <col min="7" max="7" width="7.875" style="1" customWidth="1"/>
    <col min="8" max="8" width="14.25" style="1" customWidth="1"/>
    <col min="9" max="9" width="1.375" style="1" customWidth="1"/>
    <col min="10" max="16384" width="7.5" style="1"/>
  </cols>
  <sheetData>
    <row r="1" ht="35.25" customHeight="1" spans="3:7">
      <c r="C1" s="45" t="s">
        <v>25</v>
      </c>
      <c r="D1" s="45"/>
      <c r="E1" s="45"/>
      <c r="F1" s="45"/>
      <c r="G1" s="45"/>
    </row>
    <row r="2" ht="58.5" customHeight="1" spans="3:9">
      <c r="C2" s="60" t="s">
        <v>26</v>
      </c>
      <c r="D2" s="60"/>
      <c r="E2" s="60"/>
      <c r="F2" s="60"/>
      <c r="G2" s="60"/>
      <c r="H2" s="61" t="s">
        <v>27</v>
      </c>
      <c r="I2" s="61"/>
    </row>
    <row r="3" ht="70.5" customHeight="1" spans="2:8">
      <c r="B3" s="37" t="s">
        <v>28</v>
      </c>
      <c r="C3" s="37"/>
      <c r="D3" s="37"/>
      <c r="E3" s="37"/>
      <c r="F3" s="37"/>
      <c r="G3" s="37"/>
      <c r="H3" s="37"/>
    </row>
    <row r="4" ht="45.75" customHeight="1" spans="2:8">
      <c r="B4" s="62" t="s">
        <v>29</v>
      </c>
      <c r="C4" s="62"/>
      <c r="D4" s="63">
        <v>12437676.17</v>
      </c>
      <c r="E4" s="63"/>
      <c r="F4" s="63"/>
      <c r="G4" s="63"/>
      <c r="H4" s="63"/>
    </row>
    <row r="5" ht="49.5" customHeight="1" spans="2:8">
      <c r="B5" s="62" t="s">
        <v>30</v>
      </c>
      <c r="C5" s="62"/>
      <c r="D5" s="64" t="s">
        <v>31</v>
      </c>
      <c r="E5" s="64"/>
      <c r="F5" s="64"/>
      <c r="G5" s="64"/>
      <c r="H5" s="64"/>
    </row>
    <row r="6" ht="84" customHeight="1" spans="2:8">
      <c r="B6" s="65" t="s">
        <v>32</v>
      </c>
      <c r="C6" s="66" t="s">
        <v>33</v>
      </c>
      <c r="D6" s="66"/>
      <c r="E6" s="67" t="s">
        <v>34</v>
      </c>
      <c r="F6" s="68" t="s">
        <v>35</v>
      </c>
      <c r="G6" s="69" t="s">
        <v>33</v>
      </c>
      <c r="H6" s="69"/>
    </row>
    <row r="7" ht="19.5" customHeight="1" spans="3:8">
      <c r="C7" s="70" t="s">
        <v>36</v>
      </c>
      <c r="D7" s="70"/>
      <c r="G7" s="70" t="s">
        <v>37</v>
      </c>
      <c r="H7" s="70"/>
    </row>
    <row r="8" ht="73.5" customHeight="1" spans="2:8">
      <c r="B8" s="71" t="s">
        <v>38</v>
      </c>
      <c r="C8" s="66" t="s">
        <v>33</v>
      </c>
      <c r="D8" s="66"/>
      <c r="F8" s="71" t="s">
        <v>39</v>
      </c>
      <c r="G8" s="66" t="s">
        <v>33</v>
      </c>
      <c r="H8" s="66"/>
    </row>
    <row r="9" ht="19.5" customHeight="1" spans="3:8">
      <c r="C9" s="70" t="s">
        <v>40</v>
      </c>
      <c r="D9" s="70"/>
      <c r="G9" s="70" t="s">
        <v>40</v>
      </c>
      <c r="H9" s="70"/>
    </row>
    <row r="10" ht="75" customHeight="1" spans="2:8">
      <c r="B10" s="65" t="s">
        <v>41</v>
      </c>
      <c r="C10" s="66" t="s">
        <v>42</v>
      </c>
      <c r="D10" s="66"/>
      <c r="F10" s="65" t="s">
        <v>43</v>
      </c>
      <c r="G10" s="66" t="s">
        <v>42</v>
      </c>
      <c r="H10" s="66"/>
    </row>
    <row r="11" ht="19.5" customHeight="1" spans="3:8">
      <c r="C11" s="70" t="s">
        <v>44</v>
      </c>
      <c r="D11" s="70"/>
      <c r="G11" s="70" t="s">
        <v>45</v>
      </c>
      <c r="H11" s="70"/>
    </row>
    <row r="12" ht="91.5" customHeight="1" spans="2:8">
      <c r="B12" s="65" t="s">
        <v>46</v>
      </c>
      <c r="C12" s="65" t="s">
        <v>47</v>
      </c>
      <c r="D12" s="65"/>
      <c r="F12" s="72" t="s">
        <v>48</v>
      </c>
      <c r="G12" s="65" t="s">
        <v>47</v>
      </c>
      <c r="H12" s="65"/>
    </row>
    <row r="13" ht="45" customHeight="1" spans="2:8">
      <c r="B13" s="73" t="s">
        <v>49</v>
      </c>
      <c r="C13" s="73"/>
      <c r="D13" s="73"/>
      <c r="E13" s="73"/>
      <c r="F13" s="73"/>
      <c r="G13" s="73"/>
      <c r="H13" s="73"/>
    </row>
    <row r="14" ht="12" customHeight="1" spans="1:1">
      <c r="A14" s="20" t="s">
        <v>50</v>
      </c>
    </row>
    <row r="15" ht="1.5" customHeight="1"/>
  </sheetData>
  <mergeCells count="23">
    <mergeCell ref="C1:G1"/>
    <mergeCell ref="C2:G2"/>
    <mergeCell ref="H2:I2"/>
    <mergeCell ref="B3:H3"/>
    <mergeCell ref="B4:C4"/>
    <mergeCell ref="D4:H4"/>
    <mergeCell ref="B5:C5"/>
    <mergeCell ref="D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B13:H13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&amp;L0176751</oddHeader>
    <oddFooter>&amp;LCSPK湖南专版 www.cspksoft.com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opLeftCell="A12" workbookViewId="0">
      <selection activeCell="F34" sqref="F34"/>
    </sheetView>
  </sheetViews>
  <sheetFormatPr defaultColWidth="7.5" defaultRowHeight="15" customHeight="1" outlineLevelCol="6"/>
  <cols>
    <col min="1" max="1" width="0.375" style="1" customWidth="1"/>
    <col min="2" max="2" width="8.875" style="1" customWidth="1"/>
    <col min="3" max="4" width="17.625" style="1" customWidth="1"/>
    <col min="5" max="5" width="17.375" style="1" customWidth="1"/>
    <col min="6" max="6" width="16.375" style="1" customWidth="1"/>
    <col min="7" max="7" width="7.75" style="1" customWidth="1"/>
    <col min="8" max="16384" width="7.5" style="1"/>
  </cols>
  <sheetData>
    <row r="1" ht="24.75" customHeight="1" spans="2:7">
      <c r="B1" s="2" t="s">
        <v>51</v>
      </c>
      <c r="C1" s="2"/>
      <c r="D1" s="2"/>
      <c r="E1" s="2"/>
      <c r="F1" s="2"/>
      <c r="G1" s="2"/>
    </row>
    <row r="2" ht="23.25" customHeight="1" spans="2:7">
      <c r="B2" s="2"/>
      <c r="C2" s="2"/>
      <c r="D2" s="2"/>
      <c r="E2" s="2"/>
      <c r="F2" s="2"/>
      <c r="G2" s="2"/>
    </row>
    <row r="3" ht="23.25" customHeight="1" spans="2:7">
      <c r="B3" s="3" t="s">
        <v>52</v>
      </c>
      <c r="C3" s="3"/>
      <c r="D3" s="3"/>
      <c r="E3" s="3"/>
      <c r="F3" s="4" t="s">
        <v>53</v>
      </c>
      <c r="G3" s="4"/>
    </row>
    <row r="4" ht="23.25" customHeight="1" spans="1:7">
      <c r="A4" s="5"/>
      <c r="B4" s="21" t="s">
        <v>1</v>
      </c>
      <c r="C4" s="51" t="s">
        <v>54</v>
      </c>
      <c r="D4" s="52"/>
      <c r="E4" s="21" t="s">
        <v>55</v>
      </c>
      <c r="F4" s="22" t="s">
        <v>56</v>
      </c>
      <c r="G4" s="23"/>
    </row>
    <row r="5" ht="23.25" customHeight="1" spans="1:7">
      <c r="A5" s="5"/>
      <c r="B5" s="24"/>
      <c r="C5" s="53"/>
      <c r="D5" s="54"/>
      <c r="E5" s="24"/>
      <c r="F5" s="6" t="s">
        <v>57</v>
      </c>
      <c r="G5" s="6" t="s">
        <v>58</v>
      </c>
    </row>
    <row r="6" ht="23.25" customHeight="1" spans="1:7">
      <c r="A6" s="5"/>
      <c r="B6" s="8" t="s">
        <v>33</v>
      </c>
      <c r="C6" s="55" t="s">
        <v>26</v>
      </c>
      <c r="D6" s="56"/>
      <c r="E6" s="9">
        <v>12437676.17</v>
      </c>
      <c r="F6" s="9">
        <v>233095.05</v>
      </c>
      <c r="G6" s="57"/>
    </row>
    <row r="7" ht="23.25" customHeight="1" spans="1:7">
      <c r="A7" s="5"/>
      <c r="B7" s="8" t="s">
        <v>59</v>
      </c>
      <c r="C7" s="55" t="s">
        <v>60</v>
      </c>
      <c r="D7" s="56"/>
      <c r="E7" s="9">
        <v>1114447.02</v>
      </c>
      <c r="F7" s="9">
        <v>25896.77</v>
      </c>
      <c r="G7" s="57"/>
    </row>
    <row r="8" ht="23.25" customHeight="1" spans="1:7">
      <c r="A8" s="5"/>
      <c r="B8" s="8" t="s">
        <v>61</v>
      </c>
      <c r="C8" s="55" t="s">
        <v>62</v>
      </c>
      <c r="D8" s="56"/>
      <c r="E8" s="9">
        <v>156415.7</v>
      </c>
      <c r="F8" s="9">
        <v>7236.99</v>
      </c>
      <c r="G8" s="57"/>
    </row>
    <row r="9" ht="23.25" customHeight="1" spans="1:7">
      <c r="A9" s="5"/>
      <c r="B9" s="8" t="s">
        <v>63</v>
      </c>
      <c r="C9" s="55" t="s">
        <v>64</v>
      </c>
      <c r="D9" s="56"/>
      <c r="E9" s="9">
        <v>958031.32</v>
      </c>
      <c r="F9" s="9">
        <v>18659.78</v>
      </c>
      <c r="G9" s="57"/>
    </row>
    <row r="10" ht="23.25" customHeight="1" spans="1:7">
      <c r="A10" s="5"/>
      <c r="B10" s="8" t="s">
        <v>65</v>
      </c>
      <c r="C10" s="55" t="s">
        <v>66</v>
      </c>
      <c r="D10" s="56"/>
      <c r="E10" s="9">
        <v>1801107.76</v>
      </c>
      <c r="F10" s="9">
        <v>31663.04</v>
      </c>
      <c r="G10" s="57"/>
    </row>
    <row r="11" ht="23.25" customHeight="1" spans="1:7">
      <c r="A11" s="5"/>
      <c r="B11" s="8" t="s">
        <v>67</v>
      </c>
      <c r="C11" s="55" t="s">
        <v>62</v>
      </c>
      <c r="D11" s="56"/>
      <c r="E11" s="9">
        <v>84108.39</v>
      </c>
      <c r="F11" s="9">
        <v>3710.86</v>
      </c>
      <c r="G11" s="57"/>
    </row>
    <row r="12" ht="23.25" customHeight="1" spans="1:7">
      <c r="A12" s="5"/>
      <c r="B12" s="8" t="s">
        <v>68</v>
      </c>
      <c r="C12" s="55" t="s">
        <v>64</v>
      </c>
      <c r="D12" s="56"/>
      <c r="E12" s="9">
        <v>1716999.37</v>
      </c>
      <c r="F12" s="9">
        <v>27952.18</v>
      </c>
      <c r="G12" s="57"/>
    </row>
    <row r="13" ht="23.25" customHeight="1" spans="1:7">
      <c r="A13" s="5"/>
      <c r="B13" s="8" t="s">
        <v>69</v>
      </c>
      <c r="C13" s="55" t="s">
        <v>70</v>
      </c>
      <c r="D13" s="56"/>
      <c r="E13" s="9">
        <v>1908362.83</v>
      </c>
      <c r="F13" s="9">
        <v>31767.64</v>
      </c>
      <c r="G13" s="57"/>
    </row>
    <row r="14" ht="23.25" customHeight="1" spans="1:7">
      <c r="A14" s="5"/>
      <c r="B14" s="8" t="s">
        <v>71</v>
      </c>
      <c r="C14" s="55" t="s">
        <v>62</v>
      </c>
      <c r="D14" s="56"/>
      <c r="E14" s="9">
        <v>86261.74</v>
      </c>
      <c r="F14" s="9">
        <v>3818.38</v>
      </c>
      <c r="G14" s="57"/>
    </row>
    <row r="15" ht="23.25" customHeight="1" spans="1:7">
      <c r="A15" s="5"/>
      <c r="B15" s="8" t="s">
        <v>72</v>
      </c>
      <c r="C15" s="55" t="s">
        <v>64</v>
      </c>
      <c r="D15" s="56"/>
      <c r="E15" s="9">
        <v>1822101.09</v>
      </c>
      <c r="F15" s="9">
        <v>27949.26</v>
      </c>
      <c r="G15" s="57"/>
    </row>
    <row r="16" ht="23.25" customHeight="1" spans="1:7">
      <c r="A16" s="5"/>
      <c r="B16" s="8" t="s">
        <v>73</v>
      </c>
      <c r="C16" s="55" t="s">
        <v>74</v>
      </c>
      <c r="D16" s="56"/>
      <c r="E16" s="9">
        <v>2056038.9</v>
      </c>
      <c r="F16" s="9">
        <v>43894.81</v>
      </c>
      <c r="G16" s="57"/>
    </row>
    <row r="17" ht="23.25" customHeight="1" spans="1:7">
      <c r="A17" s="5"/>
      <c r="B17" s="8" t="s">
        <v>75</v>
      </c>
      <c r="C17" s="55" t="s">
        <v>62</v>
      </c>
      <c r="D17" s="56"/>
      <c r="E17" s="9">
        <v>290343.49</v>
      </c>
      <c r="F17" s="9">
        <v>14090.64</v>
      </c>
      <c r="G17" s="57"/>
    </row>
    <row r="18" ht="23.25" customHeight="1" spans="1:7">
      <c r="A18" s="5"/>
      <c r="B18" s="8" t="s">
        <v>76</v>
      </c>
      <c r="C18" s="55" t="s">
        <v>64</v>
      </c>
      <c r="D18" s="56"/>
      <c r="E18" s="9">
        <v>1765695.41</v>
      </c>
      <c r="F18" s="9">
        <v>29804.17</v>
      </c>
      <c r="G18" s="57"/>
    </row>
    <row r="19" ht="23.25" customHeight="1" spans="1:7">
      <c r="A19" s="5"/>
      <c r="B19" s="8" t="s">
        <v>77</v>
      </c>
      <c r="C19" s="55" t="s">
        <v>78</v>
      </c>
      <c r="D19" s="56"/>
      <c r="E19" s="9">
        <v>1034848.45</v>
      </c>
      <c r="F19" s="9">
        <v>20642.38</v>
      </c>
      <c r="G19" s="57"/>
    </row>
    <row r="20" ht="23.25" customHeight="1" spans="1:7">
      <c r="A20" s="5"/>
      <c r="B20" s="8" t="s">
        <v>79</v>
      </c>
      <c r="C20" s="55" t="s">
        <v>62</v>
      </c>
      <c r="D20" s="56"/>
      <c r="E20" s="9">
        <v>64263.43</v>
      </c>
      <c r="F20" s="9">
        <v>3258.21</v>
      </c>
      <c r="G20" s="57"/>
    </row>
    <row r="21" ht="23.25" customHeight="1" spans="1:7">
      <c r="A21" s="5"/>
      <c r="B21" s="8" t="s">
        <v>80</v>
      </c>
      <c r="C21" s="55" t="s">
        <v>64</v>
      </c>
      <c r="D21" s="56"/>
      <c r="E21" s="9">
        <v>970585.02</v>
      </c>
      <c r="F21" s="9">
        <v>17384.17</v>
      </c>
      <c r="G21" s="57"/>
    </row>
    <row r="22" ht="23.25" customHeight="1" spans="1:7">
      <c r="A22" s="5"/>
      <c r="B22" s="8" t="s">
        <v>81</v>
      </c>
      <c r="C22" s="55" t="s">
        <v>82</v>
      </c>
      <c r="D22" s="56"/>
      <c r="E22" s="9">
        <v>4522871.21</v>
      </c>
      <c r="F22" s="9">
        <v>79230.41</v>
      </c>
      <c r="G22" s="57"/>
    </row>
    <row r="23" ht="23.25" customHeight="1" spans="1:7">
      <c r="A23" s="5"/>
      <c r="B23" s="8" t="s">
        <v>83</v>
      </c>
      <c r="C23" s="55" t="s">
        <v>84</v>
      </c>
      <c r="D23" s="56"/>
      <c r="E23" s="9">
        <v>4522871.21</v>
      </c>
      <c r="F23" s="9">
        <v>79230.41</v>
      </c>
      <c r="G23" s="57"/>
    </row>
    <row r="24" ht="23.25" customHeight="1" spans="1:7">
      <c r="A24" s="5"/>
      <c r="B24" s="8" t="s">
        <v>34</v>
      </c>
      <c r="C24" s="55" t="s">
        <v>34</v>
      </c>
      <c r="D24" s="56"/>
      <c r="E24" s="58"/>
      <c r="F24" s="58"/>
      <c r="G24" s="59"/>
    </row>
    <row r="25" ht="23.25" customHeight="1" spans="1:7">
      <c r="A25" s="5"/>
      <c r="B25" s="22" t="s">
        <v>85</v>
      </c>
      <c r="C25" s="44"/>
      <c r="D25" s="23"/>
      <c r="E25" s="50">
        <v>12437676.17</v>
      </c>
      <c r="F25" s="50">
        <v>233095.05</v>
      </c>
      <c r="G25" s="57"/>
    </row>
  </sheetData>
  <mergeCells count="27">
    <mergeCell ref="B3:E3"/>
    <mergeCell ref="F3:G3"/>
    <mergeCell ref="F4:G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B25:D25"/>
    <mergeCell ref="B4:B5"/>
    <mergeCell ref="E4:E5"/>
    <mergeCell ref="B1:G2"/>
    <mergeCell ref="C4:D5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&amp;L0176751</oddHeader>
    <oddFooter>&amp;LCSPK湖南专版 www.cspksoft.com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51"/>
  <sheetViews>
    <sheetView workbookViewId="0">
      <selection activeCell="A1" sqref="A1"/>
    </sheetView>
  </sheetViews>
  <sheetFormatPr defaultColWidth="7.5" defaultRowHeight="15" customHeight="1"/>
  <cols>
    <col min="1" max="1" width="0.375" style="1" customWidth="1"/>
    <col min="2" max="2" width="5.875" style="1" customWidth="1"/>
    <col min="3" max="3" width="13.125" style="1" customWidth="1"/>
    <col min="4" max="4" width="19.375" style="1" customWidth="1"/>
    <col min="5" max="5" width="34.125" style="1" customWidth="1"/>
    <col min="6" max="6" width="8.125" style="1" customWidth="1"/>
    <col min="7" max="8" width="11.125" style="1" customWidth="1"/>
    <col min="9" max="9" width="14.375" style="1" customWidth="1"/>
    <col min="10" max="10" width="11.125" style="1" customWidth="1"/>
    <col min="11" max="18" width="7.5" style="1" hidden="1" customWidth="1"/>
    <col min="19" max="16384" width="7.5" style="1"/>
  </cols>
  <sheetData>
    <row r="1" ht="27.75" customHeight="1" spans="2:10">
      <c r="B1" s="37" t="s">
        <v>86</v>
      </c>
      <c r="C1" s="37"/>
      <c r="D1" s="37"/>
      <c r="E1" s="37"/>
      <c r="F1" s="37"/>
      <c r="G1" s="37"/>
      <c r="H1" s="37"/>
      <c r="I1" s="37"/>
      <c r="J1" s="37"/>
    </row>
    <row r="2" ht="15.75" customHeight="1" spans="2:18">
      <c r="B2" s="3" t="s">
        <v>52</v>
      </c>
      <c r="C2" s="3"/>
      <c r="D2" s="3"/>
      <c r="E2" s="3"/>
      <c r="F2" s="3"/>
      <c r="G2" s="3"/>
      <c r="H2" s="3" t="s">
        <v>87</v>
      </c>
      <c r="I2" s="4" t="s">
        <v>88</v>
      </c>
      <c r="J2" s="4"/>
      <c r="K2" s="17"/>
      <c r="L2" s="17"/>
      <c r="M2" s="17"/>
      <c r="N2" s="17"/>
      <c r="O2" s="17"/>
      <c r="P2" s="17"/>
      <c r="Q2" s="17"/>
      <c r="R2" s="17"/>
    </row>
    <row r="3" ht="15.75" customHeight="1" spans="1:18">
      <c r="A3" s="5"/>
      <c r="B3" s="21" t="s">
        <v>1</v>
      </c>
      <c r="C3" s="21" t="s">
        <v>89</v>
      </c>
      <c r="D3" s="21" t="s">
        <v>2</v>
      </c>
      <c r="E3" s="21" t="s">
        <v>90</v>
      </c>
      <c r="F3" s="21" t="s">
        <v>91</v>
      </c>
      <c r="G3" s="21" t="s">
        <v>92</v>
      </c>
      <c r="H3" s="22" t="s">
        <v>3</v>
      </c>
      <c r="I3" s="44"/>
      <c r="J3" s="23"/>
      <c r="K3" s="7" t="s">
        <v>93</v>
      </c>
      <c r="L3" s="7" t="s">
        <v>94</v>
      </c>
      <c r="M3" s="45" t="s">
        <v>95</v>
      </c>
      <c r="N3" s="45"/>
      <c r="O3" s="45" t="s">
        <v>96</v>
      </c>
      <c r="P3" s="45"/>
      <c r="Q3" s="45" t="s">
        <v>97</v>
      </c>
      <c r="R3" s="45"/>
    </row>
    <row r="4" ht="12.75" customHeight="1" spans="1:18">
      <c r="A4" s="5"/>
      <c r="B4" s="24"/>
      <c r="C4" s="24"/>
      <c r="D4" s="24"/>
      <c r="E4" s="24"/>
      <c r="F4" s="24"/>
      <c r="G4" s="24"/>
      <c r="H4" s="6" t="s">
        <v>98</v>
      </c>
      <c r="I4" s="6" t="s">
        <v>99</v>
      </c>
      <c r="J4" s="6" t="s">
        <v>100</v>
      </c>
      <c r="K4" s="7"/>
      <c r="L4" s="7"/>
      <c r="M4" s="18" t="s">
        <v>94</v>
      </c>
      <c r="N4" s="18" t="s">
        <v>101</v>
      </c>
      <c r="O4" s="18" t="s">
        <v>94</v>
      </c>
      <c r="P4" s="18" t="s">
        <v>101</v>
      </c>
      <c r="Q4" s="18" t="s">
        <v>94</v>
      </c>
      <c r="R4" s="18" t="s">
        <v>101</v>
      </c>
    </row>
    <row r="5" ht="19.5" customHeight="1" spans="1:18">
      <c r="A5" s="5"/>
      <c r="B5" s="6" t="s">
        <v>34</v>
      </c>
      <c r="C5" s="8" t="s">
        <v>33</v>
      </c>
      <c r="D5" s="8" t="s">
        <v>26</v>
      </c>
      <c r="E5" s="8" t="s">
        <v>34</v>
      </c>
      <c r="F5" s="6" t="s">
        <v>34</v>
      </c>
      <c r="G5" s="26"/>
      <c r="H5" s="9"/>
      <c r="I5" s="9">
        <v>11910972.28</v>
      </c>
      <c r="J5" s="9">
        <v>1574349.2</v>
      </c>
      <c r="K5" s="19" t="s">
        <v>102</v>
      </c>
      <c r="L5" s="46"/>
      <c r="M5" s="10"/>
      <c r="N5" s="10">
        <v>484008.27</v>
      </c>
      <c r="O5" s="10"/>
      <c r="P5" s="10"/>
      <c r="Q5" s="10"/>
      <c r="R5" s="10">
        <v>360474.63</v>
      </c>
    </row>
    <row r="6" ht="19.5" customHeight="1" spans="1:18">
      <c r="A6" s="5"/>
      <c r="B6" s="6" t="s">
        <v>34</v>
      </c>
      <c r="C6" s="8" t="s">
        <v>59</v>
      </c>
      <c r="D6" s="8" t="s">
        <v>60</v>
      </c>
      <c r="E6" s="8" t="s">
        <v>34</v>
      </c>
      <c r="F6" s="6" t="s">
        <v>34</v>
      </c>
      <c r="G6" s="26"/>
      <c r="H6" s="9"/>
      <c r="I6" s="9">
        <v>1062518.17</v>
      </c>
      <c r="J6" s="9"/>
      <c r="K6" s="19" t="s">
        <v>103</v>
      </c>
      <c r="L6" s="46"/>
      <c r="M6" s="10"/>
      <c r="N6" s="10">
        <v>46115.42</v>
      </c>
      <c r="O6" s="10">
        <v>2</v>
      </c>
      <c r="P6" s="10"/>
      <c r="Q6" s="10">
        <v>6</v>
      </c>
      <c r="R6" s="10">
        <v>37778.19</v>
      </c>
    </row>
    <row r="7" ht="19.5" customHeight="1" spans="1:18">
      <c r="A7" s="5"/>
      <c r="B7" s="6" t="s">
        <v>34</v>
      </c>
      <c r="C7" s="8" t="s">
        <v>61</v>
      </c>
      <c r="D7" s="8" t="s">
        <v>62</v>
      </c>
      <c r="E7" s="8" t="s">
        <v>34</v>
      </c>
      <c r="F7" s="6" t="s">
        <v>34</v>
      </c>
      <c r="G7" s="26"/>
      <c r="H7" s="9"/>
      <c r="I7" s="9">
        <v>145364.45</v>
      </c>
      <c r="J7" s="9"/>
      <c r="K7" s="19" t="s">
        <v>104</v>
      </c>
      <c r="L7" s="46"/>
      <c r="M7" s="10">
        <v>9.65</v>
      </c>
      <c r="N7" s="10">
        <v>11174.21</v>
      </c>
      <c r="O7" s="10">
        <v>2</v>
      </c>
      <c r="P7" s="10"/>
      <c r="Q7" s="10">
        <v>6</v>
      </c>
      <c r="R7" s="10">
        <v>6947.71</v>
      </c>
    </row>
    <row r="8" ht="19.5" customHeight="1" spans="1:18">
      <c r="A8" s="5"/>
      <c r="B8" s="6" t="s">
        <v>34</v>
      </c>
      <c r="C8" s="8" t="s">
        <v>105</v>
      </c>
      <c r="D8" s="8" t="s">
        <v>106</v>
      </c>
      <c r="E8" s="8" t="s">
        <v>34</v>
      </c>
      <c r="F8" s="6" t="s">
        <v>34</v>
      </c>
      <c r="G8" s="26"/>
      <c r="H8" s="9"/>
      <c r="I8" s="9">
        <v>134770.25</v>
      </c>
      <c r="J8" s="9"/>
      <c r="K8" s="19" t="s">
        <v>107</v>
      </c>
      <c r="L8" s="46"/>
      <c r="M8" s="10">
        <v>9.65</v>
      </c>
      <c r="N8" s="10">
        <v>10870.96</v>
      </c>
      <c r="O8" s="10">
        <v>2</v>
      </c>
      <c r="P8" s="10"/>
      <c r="Q8" s="10">
        <v>6</v>
      </c>
      <c r="R8" s="10">
        <v>6759.16</v>
      </c>
    </row>
    <row r="9" ht="19.5" customHeight="1" spans="1:18">
      <c r="A9" s="5"/>
      <c r="B9" s="6" t="s">
        <v>34</v>
      </c>
      <c r="C9" s="8" t="s">
        <v>108</v>
      </c>
      <c r="D9" s="8" t="s">
        <v>109</v>
      </c>
      <c r="E9" s="8" t="s">
        <v>34</v>
      </c>
      <c r="F9" s="6" t="s">
        <v>34</v>
      </c>
      <c r="G9" s="26"/>
      <c r="H9" s="9"/>
      <c r="I9" s="9">
        <v>85481.51</v>
      </c>
      <c r="J9" s="9"/>
      <c r="K9" s="19" t="s">
        <v>107</v>
      </c>
      <c r="L9" s="46"/>
      <c r="M9" s="10">
        <v>9.65</v>
      </c>
      <c r="N9" s="10">
        <v>6484.57</v>
      </c>
      <c r="O9" s="10">
        <v>2</v>
      </c>
      <c r="P9" s="10"/>
      <c r="Q9" s="10">
        <v>6</v>
      </c>
      <c r="R9" s="10">
        <v>4031.84</v>
      </c>
    </row>
    <row r="10" ht="19.5" customHeight="1" spans="1:18">
      <c r="A10" s="5"/>
      <c r="B10" s="6" t="s">
        <v>33</v>
      </c>
      <c r="C10" s="8" t="s">
        <v>110</v>
      </c>
      <c r="D10" s="8" t="s">
        <v>111</v>
      </c>
      <c r="E10" s="8" t="s">
        <v>34</v>
      </c>
      <c r="F10" s="6" t="s">
        <v>112</v>
      </c>
      <c r="G10" s="43">
        <v>133.652</v>
      </c>
      <c r="H10" s="9">
        <v>93.1</v>
      </c>
      <c r="I10" s="9">
        <v>12443</v>
      </c>
      <c r="J10" s="9"/>
      <c r="K10" s="19" t="s">
        <v>106</v>
      </c>
      <c r="L10" s="46"/>
      <c r="M10" s="10">
        <v>9.65</v>
      </c>
      <c r="N10" s="10">
        <v>1036.74</v>
      </c>
      <c r="O10" s="10">
        <v>2</v>
      </c>
      <c r="P10" s="10"/>
      <c r="Q10" s="10">
        <v>6</v>
      </c>
      <c r="R10" s="10">
        <v>644.6</v>
      </c>
    </row>
    <row r="11" ht="19.5" customHeight="1" spans="1:18">
      <c r="A11" s="5"/>
      <c r="B11" s="6" t="s">
        <v>113</v>
      </c>
      <c r="C11" s="8" t="s">
        <v>114</v>
      </c>
      <c r="D11" s="8" t="s">
        <v>115</v>
      </c>
      <c r="E11" s="8" t="s">
        <v>34</v>
      </c>
      <c r="F11" s="6" t="s">
        <v>116</v>
      </c>
      <c r="G11" s="43">
        <v>158.225</v>
      </c>
      <c r="H11" s="9">
        <v>11.88</v>
      </c>
      <c r="I11" s="9">
        <v>1879.71</v>
      </c>
      <c r="J11" s="9"/>
      <c r="K11" s="19" t="s">
        <v>106</v>
      </c>
      <c r="L11" s="46"/>
      <c r="M11" s="10">
        <v>9.65</v>
      </c>
      <c r="N11" s="10">
        <v>156.96</v>
      </c>
      <c r="O11" s="10">
        <v>2</v>
      </c>
      <c r="P11" s="10"/>
      <c r="Q11" s="10">
        <v>6</v>
      </c>
      <c r="R11" s="10">
        <v>97.62</v>
      </c>
    </row>
    <row r="12" ht="19.5" customHeight="1" spans="1:18">
      <c r="A12" s="5"/>
      <c r="B12" s="6" t="s">
        <v>117</v>
      </c>
      <c r="C12" s="8" t="s">
        <v>118</v>
      </c>
      <c r="D12" s="8" t="s">
        <v>119</v>
      </c>
      <c r="E12" s="8" t="s">
        <v>34</v>
      </c>
      <c r="F12" s="6" t="s">
        <v>116</v>
      </c>
      <c r="G12" s="9">
        <v>261.78</v>
      </c>
      <c r="H12" s="9">
        <v>10.06</v>
      </c>
      <c r="I12" s="9">
        <v>2633.51</v>
      </c>
      <c r="J12" s="9"/>
      <c r="K12" s="19" t="s">
        <v>106</v>
      </c>
      <c r="L12" s="46"/>
      <c r="M12" s="10">
        <v>9.65</v>
      </c>
      <c r="N12" s="10">
        <v>219.9</v>
      </c>
      <c r="O12" s="10">
        <v>2</v>
      </c>
      <c r="P12" s="10"/>
      <c r="Q12" s="10">
        <v>6</v>
      </c>
      <c r="R12" s="10">
        <v>136.65</v>
      </c>
    </row>
    <row r="13" ht="27" customHeight="1" spans="1:18">
      <c r="A13" s="5"/>
      <c r="B13" s="6" t="s">
        <v>120</v>
      </c>
      <c r="C13" s="8" t="s">
        <v>121</v>
      </c>
      <c r="D13" s="8" t="s">
        <v>122</v>
      </c>
      <c r="E13" s="8" t="s">
        <v>123</v>
      </c>
      <c r="F13" s="6" t="s">
        <v>116</v>
      </c>
      <c r="G13" s="9">
        <v>312.44</v>
      </c>
      <c r="H13" s="9">
        <v>19.08</v>
      </c>
      <c r="I13" s="9">
        <v>5961.36</v>
      </c>
      <c r="J13" s="9"/>
      <c r="K13" s="19" t="s">
        <v>106</v>
      </c>
      <c r="L13" s="46"/>
      <c r="M13" s="10">
        <v>9.65</v>
      </c>
      <c r="N13" s="10">
        <v>497.4</v>
      </c>
      <c r="O13" s="10">
        <v>2</v>
      </c>
      <c r="P13" s="10"/>
      <c r="Q13" s="10">
        <v>6</v>
      </c>
      <c r="R13" s="10">
        <v>309.32</v>
      </c>
    </row>
    <row r="14" ht="19.5" customHeight="1" spans="1:18">
      <c r="A14" s="5"/>
      <c r="B14" s="6" t="s">
        <v>124</v>
      </c>
      <c r="C14" s="8" t="s">
        <v>125</v>
      </c>
      <c r="D14" s="8" t="s">
        <v>126</v>
      </c>
      <c r="E14" s="8" t="s">
        <v>34</v>
      </c>
      <c r="F14" s="6" t="s">
        <v>116</v>
      </c>
      <c r="G14" s="9">
        <v>11.85</v>
      </c>
      <c r="H14" s="9">
        <v>19.08</v>
      </c>
      <c r="I14" s="9">
        <v>226.1</v>
      </c>
      <c r="J14" s="9"/>
      <c r="K14" s="19" t="s">
        <v>106</v>
      </c>
      <c r="L14" s="46"/>
      <c r="M14" s="10">
        <v>9.65</v>
      </c>
      <c r="N14" s="10">
        <v>18.87</v>
      </c>
      <c r="O14" s="10">
        <v>2</v>
      </c>
      <c r="P14" s="10"/>
      <c r="Q14" s="10">
        <v>6</v>
      </c>
      <c r="R14" s="10">
        <v>11.73</v>
      </c>
    </row>
    <row r="15" ht="51" customHeight="1" spans="1:18">
      <c r="A15" s="5"/>
      <c r="B15" s="6" t="s">
        <v>127</v>
      </c>
      <c r="C15" s="8" t="s">
        <v>128</v>
      </c>
      <c r="D15" s="8" t="s">
        <v>129</v>
      </c>
      <c r="E15" s="8" t="s">
        <v>130</v>
      </c>
      <c r="F15" s="6" t="s">
        <v>112</v>
      </c>
      <c r="G15" s="9">
        <v>385.73</v>
      </c>
      <c r="H15" s="9">
        <v>108.67</v>
      </c>
      <c r="I15" s="9">
        <v>41917.28</v>
      </c>
      <c r="J15" s="9"/>
      <c r="K15" s="19" t="s">
        <v>106</v>
      </c>
      <c r="L15" s="46"/>
      <c r="M15" s="10">
        <v>9.65</v>
      </c>
      <c r="N15" s="10">
        <v>3497.61</v>
      </c>
      <c r="O15" s="10">
        <v>2</v>
      </c>
      <c r="P15" s="10"/>
      <c r="Q15" s="10">
        <v>6</v>
      </c>
      <c r="R15" s="10">
        <v>2174.75</v>
      </c>
    </row>
    <row r="16" ht="40.5" customHeight="1" spans="1:18">
      <c r="A16" s="5"/>
      <c r="B16" s="6" t="s">
        <v>131</v>
      </c>
      <c r="C16" s="8" t="s">
        <v>132</v>
      </c>
      <c r="D16" s="8" t="s">
        <v>129</v>
      </c>
      <c r="E16" s="8" t="s">
        <v>133</v>
      </c>
      <c r="F16" s="6" t="s">
        <v>112</v>
      </c>
      <c r="G16" s="9">
        <v>3471.57</v>
      </c>
      <c r="H16" s="9">
        <v>3.66</v>
      </c>
      <c r="I16" s="9">
        <v>12705.95</v>
      </c>
      <c r="J16" s="9"/>
      <c r="K16" s="19" t="s">
        <v>106</v>
      </c>
      <c r="L16" s="46"/>
      <c r="M16" s="10">
        <v>9.65</v>
      </c>
      <c r="N16" s="10">
        <v>1057.09</v>
      </c>
      <c r="O16" s="10">
        <v>2</v>
      </c>
      <c r="P16" s="10"/>
      <c r="Q16" s="10">
        <v>6</v>
      </c>
      <c r="R16" s="10">
        <v>657.17</v>
      </c>
    </row>
    <row r="17" ht="16.5" customHeight="1" spans="1:18">
      <c r="A17" s="5"/>
      <c r="B17" s="6" t="s">
        <v>134</v>
      </c>
      <c r="C17" s="8" t="s">
        <v>135</v>
      </c>
      <c r="D17" s="8" t="s">
        <v>136</v>
      </c>
      <c r="E17" s="8" t="s">
        <v>34</v>
      </c>
      <c r="F17" s="6" t="s">
        <v>112</v>
      </c>
      <c r="G17" s="9">
        <v>385.73</v>
      </c>
      <c r="H17" s="9">
        <v>20</v>
      </c>
      <c r="I17" s="9">
        <v>7714.6</v>
      </c>
      <c r="J17" s="9"/>
      <c r="K17" s="19" t="s">
        <v>106</v>
      </c>
      <c r="L17" s="46"/>
      <c r="M17" s="10">
        <v>9.65</v>
      </c>
      <c r="N17" s="10"/>
      <c r="O17" s="10">
        <v>2</v>
      </c>
      <c r="P17" s="10"/>
      <c r="Q17" s="10">
        <v>6</v>
      </c>
      <c r="R17" s="10"/>
    </row>
    <row r="18" ht="16.5" customHeight="1" spans="1:18">
      <c r="A18" s="5"/>
      <c r="B18" s="6" t="s">
        <v>34</v>
      </c>
      <c r="C18" s="8" t="s">
        <v>137</v>
      </c>
      <c r="D18" s="8" t="s">
        <v>138</v>
      </c>
      <c r="E18" s="8" t="s">
        <v>34</v>
      </c>
      <c r="F18" s="6" t="s">
        <v>34</v>
      </c>
      <c r="G18" s="26"/>
      <c r="H18" s="9"/>
      <c r="I18" s="9">
        <v>49288.74</v>
      </c>
      <c r="J18" s="9"/>
      <c r="K18" s="19" t="s">
        <v>107</v>
      </c>
      <c r="L18" s="46"/>
      <c r="M18" s="10">
        <v>9.65</v>
      </c>
      <c r="N18" s="10">
        <v>4386.39</v>
      </c>
      <c r="O18" s="10">
        <v>2</v>
      </c>
      <c r="P18" s="10"/>
      <c r="Q18" s="10">
        <v>6</v>
      </c>
      <c r="R18" s="10">
        <v>2727.32</v>
      </c>
    </row>
    <row r="19" ht="51" customHeight="1" spans="1:18">
      <c r="A19" s="5"/>
      <c r="B19" s="6" t="s">
        <v>139</v>
      </c>
      <c r="C19" s="8" t="s">
        <v>140</v>
      </c>
      <c r="D19" s="8" t="s">
        <v>141</v>
      </c>
      <c r="E19" s="8" t="s">
        <v>142</v>
      </c>
      <c r="F19" s="6" t="s">
        <v>112</v>
      </c>
      <c r="G19" s="43">
        <v>64.628</v>
      </c>
      <c r="H19" s="9">
        <v>732.89</v>
      </c>
      <c r="I19" s="9">
        <v>47365.21</v>
      </c>
      <c r="J19" s="9"/>
      <c r="K19" s="19" t="s">
        <v>106</v>
      </c>
      <c r="L19" s="46"/>
      <c r="M19" s="10">
        <v>9.65</v>
      </c>
      <c r="N19" s="10">
        <v>4215.68</v>
      </c>
      <c r="O19" s="10">
        <v>2</v>
      </c>
      <c r="P19" s="10"/>
      <c r="Q19" s="10">
        <v>6</v>
      </c>
      <c r="R19" s="10">
        <v>2621.18</v>
      </c>
    </row>
    <row r="20" ht="15.75" customHeight="1" spans="1:18">
      <c r="A20" s="5"/>
      <c r="B20" s="13" t="s">
        <v>143</v>
      </c>
      <c r="C20" s="14"/>
      <c r="D20" s="14"/>
      <c r="E20" s="14"/>
      <c r="F20" s="14"/>
      <c r="G20" s="14"/>
      <c r="H20" s="15"/>
      <c r="I20" s="9">
        <v>132846.72</v>
      </c>
      <c r="J20" s="9"/>
      <c r="R20" s="20" t="s">
        <v>50</v>
      </c>
    </row>
    <row r="21" ht="1.5" customHeight="1" spans="2:18">
      <c r="B21" s="12" t="s">
        <v>50</v>
      </c>
      <c r="C21" s="12" t="s">
        <v>50</v>
      </c>
      <c r="D21" s="12" t="s">
        <v>50</v>
      </c>
      <c r="E21" s="12" t="s">
        <v>50</v>
      </c>
      <c r="F21" s="12" t="s">
        <v>50</v>
      </c>
      <c r="G21" s="12" t="s">
        <v>50</v>
      </c>
      <c r="H21" s="12" t="s">
        <v>50</v>
      </c>
      <c r="I21" s="12" t="s">
        <v>50</v>
      </c>
      <c r="J21" s="12" t="s">
        <v>50</v>
      </c>
      <c r="K21" s="12" t="s">
        <v>50</v>
      </c>
      <c r="L21" s="12" t="s">
        <v>50</v>
      </c>
      <c r="M21" s="12" t="s">
        <v>50</v>
      </c>
      <c r="N21" s="12" t="s">
        <v>50</v>
      </c>
      <c r="O21" s="12" t="s">
        <v>50</v>
      </c>
      <c r="P21" s="12" t="s">
        <v>50</v>
      </c>
      <c r="Q21" s="12" t="s">
        <v>50</v>
      </c>
      <c r="R21" s="12" t="s">
        <v>50</v>
      </c>
    </row>
    <row r="22" ht="27.75" customHeight="1" spans="2:10">
      <c r="B22" s="37" t="s">
        <v>86</v>
      </c>
      <c r="C22" s="37"/>
      <c r="D22" s="37"/>
      <c r="E22" s="37"/>
      <c r="F22" s="37"/>
      <c r="G22" s="37"/>
      <c r="H22" s="37"/>
      <c r="I22" s="37"/>
      <c r="J22" s="37"/>
    </row>
    <row r="23" ht="15.75" customHeight="1" spans="2:18">
      <c r="B23" s="3" t="s">
        <v>52</v>
      </c>
      <c r="C23" s="3"/>
      <c r="D23" s="3"/>
      <c r="E23" s="3"/>
      <c r="F23" s="3"/>
      <c r="G23" s="3"/>
      <c r="H23" s="3" t="s">
        <v>87</v>
      </c>
      <c r="I23" s="4" t="s">
        <v>144</v>
      </c>
      <c r="J23" s="4"/>
      <c r="K23" s="17"/>
      <c r="L23" s="17"/>
      <c r="M23" s="17"/>
      <c r="N23" s="17"/>
      <c r="O23" s="17"/>
      <c r="P23" s="17"/>
      <c r="Q23" s="17"/>
      <c r="R23" s="17"/>
    </row>
    <row r="24" ht="15.75" customHeight="1" spans="1:18">
      <c r="A24" s="5"/>
      <c r="B24" s="21" t="s">
        <v>1</v>
      </c>
      <c r="C24" s="21" t="s">
        <v>89</v>
      </c>
      <c r="D24" s="21" t="s">
        <v>2</v>
      </c>
      <c r="E24" s="21" t="s">
        <v>90</v>
      </c>
      <c r="F24" s="21" t="s">
        <v>91</v>
      </c>
      <c r="G24" s="21" t="s">
        <v>92</v>
      </c>
      <c r="H24" s="22" t="s">
        <v>3</v>
      </c>
      <c r="I24" s="44"/>
      <c r="J24" s="23"/>
      <c r="K24" s="7" t="s">
        <v>93</v>
      </c>
      <c r="L24" s="7" t="s">
        <v>94</v>
      </c>
      <c r="M24" s="45" t="s">
        <v>95</v>
      </c>
      <c r="N24" s="45"/>
      <c r="O24" s="45" t="s">
        <v>96</v>
      </c>
      <c r="P24" s="45"/>
      <c r="Q24" s="45" t="s">
        <v>97</v>
      </c>
      <c r="R24" s="45"/>
    </row>
    <row r="25" ht="12.75" customHeight="1" spans="1:18">
      <c r="A25" s="5"/>
      <c r="B25" s="24"/>
      <c r="C25" s="24"/>
      <c r="D25" s="24"/>
      <c r="E25" s="24"/>
      <c r="F25" s="24"/>
      <c r="G25" s="24"/>
      <c r="H25" s="6" t="s">
        <v>98</v>
      </c>
      <c r="I25" s="6" t="s">
        <v>99</v>
      </c>
      <c r="J25" s="6" t="s">
        <v>100</v>
      </c>
      <c r="K25" s="7"/>
      <c r="L25" s="7"/>
      <c r="M25" s="18" t="s">
        <v>94</v>
      </c>
      <c r="N25" s="18" t="s">
        <v>101</v>
      </c>
      <c r="O25" s="18" t="s">
        <v>94</v>
      </c>
      <c r="P25" s="18" t="s">
        <v>101</v>
      </c>
      <c r="Q25" s="18" t="s">
        <v>94</v>
      </c>
      <c r="R25" s="18" t="s">
        <v>101</v>
      </c>
    </row>
    <row r="26" ht="51" customHeight="1" spans="1:18">
      <c r="A26" s="5"/>
      <c r="B26" s="6" t="s">
        <v>145</v>
      </c>
      <c r="C26" s="8" t="s">
        <v>146</v>
      </c>
      <c r="D26" s="8" t="s">
        <v>141</v>
      </c>
      <c r="E26" s="8" t="s">
        <v>147</v>
      </c>
      <c r="F26" s="6" t="s">
        <v>112</v>
      </c>
      <c r="G26" s="9">
        <v>2.63</v>
      </c>
      <c r="H26" s="9">
        <v>731.38</v>
      </c>
      <c r="I26" s="9">
        <v>1923.53</v>
      </c>
      <c r="J26" s="9"/>
      <c r="K26" s="19" t="s">
        <v>106</v>
      </c>
      <c r="L26" s="46"/>
      <c r="M26" s="10">
        <v>9.65</v>
      </c>
      <c r="N26" s="10">
        <v>170.71</v>
      </c>
      <c r="O26" s="10">
        <v>2</v>
      </c>
      <c r="P26" s="10"/>
      <c r="Q26" s="10">
        <v>6</v>
      </c>
      <c r="R26" s="10">
        <v>106.14</v>
      </c>
    </row>
    <row r="27" ht="19.5" customHeight="1" spans="1:18">
      <c r="A27" s="5"/>
      <c r="B27" s="6" t="s">
        <v>34</v>
      </c>
      <c r="C27" s="8" t="s">
        <v>148</v>
      </c>
      <c r="D27" s="8" t="s">
        <v>149</v>
      </c>
      <c r="E27" s="8" t="s">
        <v>34</v>
      </c>
      <c r="F27" s="6" t="s">
        <v>34</v>
      </c>
      <c r="G27" s="26"/>
      <c r="H27" s="9"/>
      <c r="I27" s="9">
        <v>3855.69</v>
      </c>
      <c r="J27" s="9"/>
      <c r="K27" s="19" t="s">
        <v>149</v>
      </c>
      <c r="L27" s="46"/>
      <c r="M27" s="10">
        <v>9.65</v>
      </c>
      <c r="N27" s="10">
        <v>303.25</v>
      </c>
      <c r="O27" s="10">
        <v>2</v>
      </c>
      <c r="P27" s="10"/>
      <c r="Q27" s="10">
        <v>6</v>
      </c>
      <c r="R27" s="10">
        <v>188.55</v>
      </c>
    </row>
    <row r="28" ht="19.5" customHeight="1" spans="1:18">
      <c r="A28" s="5"/>
      <c r="B28" s="6" t="s">
        <v>34</v>
      </c>
      <c r="C28" s="8" t="s">
        <v>150</v>
      </c>
      <c r="D28" s="8" t="s">
        <v>151</v>
      </c>
      <c r="E28" s="8" t="s">
        <v>34</v>
      </c>
      <c r="F28" s="6" t="s">
        <v>34</v>
      </c>
      <c r="G28" s="26"/>
      <c r="H28" s="9"/>
      <c r="I28" s="9">
        <v>221.45</v>
      </c>
      <c r="J28" s="9"/>
      <c r="K28" s="19" t="s">
        <v>151</v>
      </c>
      <c r="L28" s="46"/>
      <c r="M28" s="10">
        <v>9.65</v>
      </c>
      <c r="N28" s="10"/>
      <c r="O28" s="10">
        <v>2</v>
      </c>
      <c r="P28" s="10"/>
      <c r="Q28" s="10">
        <v>6</v>
      </c>
      <c r="R28" s="10"/>
    </row>
    <row r="29" ht="19.5" customHeight="1" spans="1:18">
      <c r="A29" s="5"/>
      <c r="B29" s="6" t="s">
        <v>152</v>
      </c>
      <c r="C29" s="8" t="s">
        <v>153</v>
      </c>
      <c r="D29" s="8" t="s">
        <v>154</v>
      </c>
      <c r="E29" s="8" t="s">
        <v>34</v>
      </c>
      <c r="F29" s="6" t="s">
        <v>34</v>
      </c>
      <c r="G29" s="26">
        <v>1</v>
      </c>
      <c r="H29" s="9">
        <v>221.45</v>
      </c>
      <c r="I29" s="9">
        <v>221.45</v>
      </c>
      <c r="J29" s="9"/>
      <c r="K29" s="19" t="s">
        <v>155</v>
      </c>
      <c r="L29" s="46"/>
      <c r="M29" s="10">
        <v>9.65</v>
      </c>
      <c r="N29" s="10"/>
      <c r="O29" s="10">
        <v>2</v>
      </c>
      <c r="P29" s="10"/>
      <c r="Q29" s="10">
        <v>6</v>
      </c>
      <c r="R29" s="10"/>
    </row>
    <row r="30" ht="19.5" customHeight="1" spans="1:18">
      <c r="A30" s="5"/>
      <c r="B30" s="6" t="s">
        <v>34</v>
      </c>
      <c r="C30" s="8" t="s">
        <v>156</v>
      </c>
      <c r="D30" s="8" t="s">
        <v>157</v>
      </c>
      <c r="E30" s="8" t="s">
        <v>34</v>
      </c>
      <c r="F30" s="6" t="s">
        <v>34</v>
      </c>
      <c r="G30" s="26"/>
      <c r="H30" s="9"/>
      <c r="I30" s="9">
        <v>3634.24</v>
      </c>
      <c r="J30" s="9"/>
      <c r="K30" s="19" t="s">
        <v>157</v>
      </c>
      <c r="L30" s="46"/>
      <c r="M30" s="10">
        <v>9.65</v>
      </c>
      <c r="N30" s="10">
        <v>303.25</v>
      </c>
      <c r="O30" s="10">
        <v>2</v>
      </c>
      <c r="P30" s="10"/>
      <c r="Q30" s="10">
        <v>6</v>
      </c>
      <c r="R30" s="10">
        <v>188.55</v>
      </c>
    </row>
    <row r="31" ht="19.5" customHeight="1" spans="1:18">
      <c r="A31" s="5"/>
      <c r="B31" s="6" t="s">
        <v>158</v>
      </c>
      <c r="C31" s="8" t="s">
        <v>159</v>
      </c>
      <c r="D31" s="8" t="s">
        <v>160</v>
      </c>
      <c r="E31" s="8" t="s">
        <v>34</v>
      </c>
      <c r="F31" s="6" t="s">
        <v>161</v>
      </c>
      <c r="G31" s="26">
        <v>1</v>
      </c>
      <c r="H31" s="9">
        <v>3634.24</v>
      </c>
      <c r="I31" s="9">
        <v>3634.24</v>
      </c>
      <c r="J31" s="9"/>
      <c r="K31" s="19" t="s">
        <v>157</v>
      </c>
      <c r="L31" s="46"/>
      <c r="M31" s="10">
        <v>9.65</v>
      </c>
      <c r="N31" s="10">
        <v>303.25</v>
      </c>
      <c r="O31" s="10">
        <v>2</v>
      </c>
      <c r="P31" s="10"/>
      <c r="Q31" s="10">
        <v>6</v>
      </c>
      <c r="R31" s="10">
        <v>188.55</v>
      </c>
    </row>
    <row r="32" ht="19.5" customHeight="1" spans="1:18">
      <c r="A32" s="5"/>
      <c r="B32" s="6" t="s">
        <v>34</v>
      </c>
      <c r="C32" s="8" t="s">
        <v>162</v>
      </c>
      <c r="D32" s="8" t="s">
        <v>163</v>
      </c>
      <c r="E32" s="8" t="s">
        <v>34</v>
      </c>
      <c r="F32" s="6" t="s">
        <v>34</v>
      </c>
      <c r="G32" s="26"/>
      <c r="H32" s="9"/>
      <c r="I32" s="9">
        <v>6738.51</v>
      </c>
      <c r="J32" s="9"/>
      <c r="K32" s="19" t="s">
        <v>163</v>
      </c>
      <c r="L32" s="46"/>
      <c r="M32" s="10">
        <v>9.65</v>
      </c>
      <c r="N32" s="10"/>
      <c r="O32" s="10">
        <v>2</v>
      </c>
      <c r="P32" s="10"/>
      <c r="Q32" s="10">
        <v>6</v>
      </c>
      <c r="R32" s="10"/>
    </row>
    <row r="33" ht="19.5" customHeight="1" spans="1:18">
      <c r="A33" s="5"/>
      <c r="B33" s="6" t="s">
        <v>34</v>
      </c>
      <c r="C33" s="8" t="s">
        <v>164</v>
      </c>
      <c r="D33" s="8" t="s">
        <v>165</v>
      </c>
      <c r="E33" s="8" t="s">
        <v>34</v>
      </c>
      <c r="F33" s="6" t="s">
        <v>34</v>
      </c>
      <c r="G33" s="26"/>
      <c r="H33" s="9"/>
      <c r="I33" s="9">
        <v>6738.51</v>
      </c>
      <c r="J33" s="9"/>
      <c r="K33" s="19" t="s">
        <v>165</v>
      </c>
      <c r="L33" s="46"/>
      <c r="M33" s="10">
        <v>9.65</v>
      </c>
      <c r="N33" s="10"/>
      <c r="O33" s="10">
        <v>2</v>
      </c>
      <c r="P33" s="10"/>
      <c r="Q33" s="10">
        <v>6</v>
      </c>
      <c r="R33" s="10"/>
    </row>
    <row r="34" ht="19.5" customHeight="1" spans="1:18">
      <c r="A34" s="5"/>
      <c r="B34" s="6" t="s">
        <v>166</v>
      </c>
      <c r="C34" s="8" t="s">
        <v>167</v>
      </c>
      <c r="D34" s="8" t="s">
        <v>168</v>
      </c>
      <c r="E34" s="8" t="s">
        <v>34</v>
      </c>
      <c r="F34" s="6" t="s">
        <v>161</v>
      </c>
      <c r="G34" s="26">
        <v>1</v>
      </c>
      <c r="H34" s="9">
        <v>6738.51</v>
      </c>
      <c r="I34" s="9">
        <v>6738.51</v>
      </c>
      <c r="J34" s="9"/>
      <c r="K34" s="19" t="s">
        <v>169</v>
      </c>
      <c r="L34" s="46"/>
      <c r="M34" s="10">
        <v>9.65</v>
      </c>
      <c r="N34" s="10"/>
      <c r="O34" s="10">
        <v>2</v>
      </c>
      <c r="P34" s="10"/>
      <c r="Q34" s="10">
        <v>6</v>
      </c>
      <c r="R34" s="10"/>
    </row>
    <row r="35" ht="19.5" customHeight="1" spans="1:18">
      <c r="A35" s="5"/>
      <c r="B35" s="6" t="s">
        <v>34</v>
      </c>
      <c r="C35" s="8" t="s">
        <v>63</v>
      </c>
      <c r="D35" s="8" t="s">
        <v>64</v>
      </c>
      <c r="E35" s="8" t="s">
        <v>34</v>
      </c>
      <c r="F35" s="6" t="s">
        <v>34</v>
      </c>
      <c r="G35" s="26"/>
      <c r="H35" s="9"/>
      <c r="I35" s="9">
        <v>917153.72</v>
      </c>
      <c r="J35" s="9"/>
      <c r="K35" s="19" t="s">
        <v>104</v>
      </c>
      <c r="L35" s="46"/>
      <c r="M35" s="10">
        <v>6.8</v>
      </c>
      <c r="N35" s="10">
        <v>34941.21</v>
      </c>
      <c r="O35" s="10">
        <v>2</v>
      </c>
      <c r="P35" s="10"/>
      <c r="Q35" s="10">
        <v>6</v>
      </c>
      <c r="R35" s="10">
        <v>30830.48</v>
      </c>
    </row>
    <row r="36" ht="19.5" customHeight="1" spans="1:18">
      <c r="A36" s="5"/>
      <c r="B36" s="6" t="s">
        <v>34</v>
      </c>
      <c r="C36" s="8" t="s">
        <v>170</v>
      </c>
      <c r="D36" s="8" t="s">
        <v>171</v>
      </c>
      <c r="E36" s="8" t="s">
        <v>34</v>
      </c>
      <c r="F36" s="6" t="s">
        <v>34</v>
      </c>
      <c r="G36" s="26"/>
      <c r="H36" s="9"/>
      <c r="I36" s="9">
        <v>662092.12</v>
      </c>
      <c r="J36" s="9"/>
      <c r="K36" s="19" t="s">
        <v>107</v>
      </c>
      <c r="L36" s="46"/>
      <c r="M36" s="10">
        <v>6.8</v>
      </c>
      <c r="N36" s="10">
        <v>34120.42</v>
      </c>
      <c r="O36" s="10">
        <v>2</v>
      </c>
      <c r="P36" s="10"/>
      <c r="Q36" s="10">
        <v>6</v>
      </c>
      <c r="R36" s="10">
        <v>30106.27</v>
      </c>
    </row>
    <row r="37" ht="19.5" customHeight="1" spans="1:18">
      <c r="A37" s="5"/>
      <c r="B37" s="6" t="s">
        <v>34</v>
      </c>
      <c r="C37" s="8" t="s">
        <v>172</v>
      </c>
      <c r="D37" s="8" t="s">
        <v>171</v>
      </c>
      <c r="E37" s="8" t="s">
        <v>34</v>
      </c>
      <c r="F37" s="6" t="s">
        <v>34</v>
      </c>
      <c r="G37" s="26"/>
      <c r="H37" s="9"/>
      <c r="I37" s="9">
        <v>294963.14</v>
      </c>
      <c r="J37" s="9"/>
      <c r="K37" s="19" t="s">
        <v>107</v>
      </c>
      <c r="L37" s="46"/>
      <c r="M37" s="10">
        <v>6.8</v>
      </c>
      <c r="N37" s="10">
        <v>16552.21</v>
      </c>
      <c r="O37" s="10">
        <v>2</v>
      </c>
      <c r="P37" s="10"/>
      <c r="Q37" s="10">
        <v>6</v>
      </c>
      <c r="R37" s="10">
        <v>14604.95</v>
      </c>
    </row>
    <row r="38" ht="16.5" customHeight="1" spans="1:18">
      <c r="A38" s="5"/>
      <c r="B38" s="6" t="s">
        <v>34</v>
      </c>
      <c r="C38" s="8" t="s">
        <v>173</v>
      </c>
      <c r="D38" s="8" t="s">
        <v>174</v>
      </c>
      <c r="E38" s="8" t="s">
        <v>34</v>
      </c>
      <c r="F38" s="6" t="s">
        <v>34</v>
      </c>
      <c r="G38" s="26"/>
      <c r="H38" s="9"/>
      <c r="I38" s="9">
        <v>41264.15</v>
      </c>
      <c r="J38" s="9"/>
      <c r="K38" s="19" t="s">
        <v>107</v>
      </c>
      <c r="L38" s="46"/>
      <c r="M38" s="10">
        <v>6.8</v>
      </c>
      <c r="N38" s="10">
        <v>2197.52</v>
      </c>
      <c r="O38" s="10">
        <v>2</v>
      </c>
      <c r="P38" s="10"/>
      <c r="Q38" s="10">
        <v>6</v>
      </c>
      <c r="R38" s="10">
        <v>1938.99</v>
      </c>
    </row>
    <row r="39" ht="96" customHeight="1" spans="1:18">
      <c r="A39" s="5"/>
      <c r="B39" s="6" t="s">
        <v>175</v>
      </c>
      <c r="C39" s="8" t="s">
        <v>176</v>
      </c>
      <c r="D39" s="8" t="s">
        <v>177</v>
      </c>
      <c r="E39" s="8" t="s">
        <v>178</v>
      </c>
      <c r="F39" s="6" t="s">
        <v>116</v>
      </c>
      <c r="G39" s="9">
        <v>144.62</v>
      </c>
      <c r="H39" s="9">
        <v>225.53</v>
      </c>
      <c r="I39" s="9">
        <v>32616.15</v>
      </c>
      <c r="J39" s="9"/>
      <c r="K39" s="19" t="s">
        <v>106</v>
      </c>
      <c r="L39" s="46"/>
      <c r="M39" s="10">
        <v>6.8</v>
      </c>
      <c r="N39" s="10">
        <v>1676.06</v>
      </c>
      <c r="O39" s="10">
        <v>2</v>
      </c>
      <c r="P39" s="10"/>
      <c r="Q39" s="10">
        <v>6</v>
      </c>
      <c r="R39" s="10">
        <v>1478.88</v>
      </c>
    </row>
    <row r="40" ht="15.75" customHeight="1" spans="1:18">
      <c r="A40" s="5"/>
      <c r="B40" s="13" t="s">
        <v>143</v>
      </c>
      <c r="C40" s="14"/>
      <c r="D40" s="14"/>
      <c r="E40" s="14"/>
      <c r="F40" s="14"/>
      <c r="G40" s="14"/>
      <c r="H40" s="15"/>
      <c r="I40" s="9">
        <v>45133.88</v>
      </c>
      <c r="J40" s="9"/>
      <c r="R40" s="20" t="s">
        <v>50</v>
      </c>
    </row>
    <row r="41" ht="1.5" customHeight="1" spans="2:18">
      <c r="B41" s="12" t="s">
        <v>50</v>
      </c>
      <c r="C41" s="12" t="s">
        <v>50</v>
      </c>
      <c r="D41" s="12" t="s">
        <v>50</v>
      </c>
      <c r="E41" s="12" t="s">
        <v>50</v>
      </c>
      <c r="F41" s="12" t="s">
        <v>50</v>
      </c>
      <c r="G41" s="12" t="s">
        <v>50</v>
      </c>
      <c r="H41" s="12" t="s">
        <v>50</v>
      </c>
      <c r="I41" s="12" t="s">
        <v>50</v>
      </c>
      <c r="J41" s="12" t="s">
        <v>50</v>
      </c>
      <c r="K41" s="12" t="s">
        <v>50</v>
      </c>
      <c r="L41" s="12" t="s">
        <v>50</v>
      </c>
      <c r="M41" s="12" t="s">
        <v>50</v>
      </c>
      <c r="N41" s="12" t="s">
        <v>50</v>
      </c>
      <c r="O41" s="12" t="s">
        <v>50</v>
      </c>
      <c r="P41" s="12" t="s">
        <v>50</v>
      </c>
      <c r="Q41" s="12" t="s">
        <v>50</v>
      </c>
      <c r="R41" s="12" t="s">
        <v>50</v>
      </c>
    </row>
    <row r="42" ht="27.75" customHeight="1" spans="2:10">
      <c r="B42" s="37" t="s">
        <v>86</v>
      </c>
      <c r="C42" s="37"/>
      <c r="D42" s="37"/>
      <c r="E42" s="37"/>
      <c r="F42" s="37"/>
      <c r="G42" s="37"/>
      <c r="H42" s="37"/>
      <c r="I42" s="37"/>
      <c r="J42" s="37"/>
    </row>
    <row r="43" ht="15.75" customHeight="1" spans="2:18">
      <c r="B43" s="3" t="s">
        <v>52</v>
      </c>
      <c r="C43" s="3"/>
      <c r="D43" s="3"/>
      <c r="E43" s="3"/>
      <c r="F43" s="3"/>
      <c r="G43" s="3"/>
      <c r="H43" s="3" t="s">
        <v>87</v>
      </c>
      <c r="I43" s="4" t="s">
        <v>179</v>
      </c>
      <c r="J43" s="4"/>
      <c r="K43" s="17"/>
      <c r="L43" s="17"/>
      <c r="M43" s="17"/>
      <c r="N43" s="17"/>
      <c r="O43" s="17"/>
      <c r="P43" s="17"/>
      <c r="Q43" s="17"/>
      <c r="R43" s="17"/>
    </row>
    <row r="44" ht="15.75" customHeight="1" spans="1:18">
      <c r="A44" s="5"/>
      <c r="B44" s="21" t="s">
        <v>1</v>
      </c>
      <c r="C44" s="21" t="s">
        <v>89</v>
      </c>
      <c r="D44" s="21" t="s">
        <v>2</v>
      </c>
      <c r="E44" s="21" t="s">
        <v>90</v>
      </c>
      <c r="F44" s="21" t="s">
        <v>91</v>
      </c>
      <c r="G44" s="21" t="s">
        <v>92</v>
      </c>
      <c r="H44" s="22" t="s">
        <v>3</v>
      </c>
      <c r="I44" s="44"/>
      <c r="J44" s="23"/>
      <c r="K44" s="7" t="s">
        <v>93</v>
      </c>
      <c r="L44" s="7" t="s">
        <v>94</v>
      </c>
      <c r="M44" s="45" t="s">
        <v>95</v>
      </c>
      <c r="N44" s="45"/>
      <c r="O44" s="45" t="s">
        <v>96</v>
      </c>
      <c r="P44" s="45"/>
      <c r="Q44" s="45" t="s">
        <v>97</v>
      </c>
      <c r="R44" s="45"/>
    </row>
    <row r="45" ht="12.75" customHeight="1" spans="1:18">
      <c r="A45" s="5"/>
      <c r="B45" s="24"/>
      <c r="C45" s="24"/>
      <c r="D45" s="24"/>
      <c r="E45" s="24"/>
      <c r="F45" s="24"/>
      <c r="G45" s="24"/>
      <c r="H45" s="6" t="s">
        <v>98</v>
      </c>
      <c r="I45" s="6" t="s">
        <v>99</v>
      </c>
      <c r="J45" s="6" t="s">
        <v>100</v>
      </c>
      <c r="K45" s="7"/>
      <c r="L45" s="7"/>
      <c r="M45" s="18" t="s">
        <v>94</v>
      </c>
      <c r="N45" s="18" t="s">
        <v>101</v>
      </c>
      <c r="O45" s="18" t="s">
        <v>94</v>
      </c>
      <c r="P45" s="18" t="s">
        <v>101</v>
      </c>
      <c r="Q45" s="18" t="s">
        <v>94</v>
      </c>
      <c r="R45" s="18" t="s">
        <v>101</v>
      </c>
    </row>
    <row r="46" ht="27" customHeight="1" spans="1:18">
      <c r="A46" s="5"/>
      <c r="B46" s="6" t="s">
        <v>180</v>
      </c>
      <c r="C46" s="8" t="s">
        <v>181</v>
      </c>
      <c r="D46" s="8" t="s">
        <v>182</v>
      </c>
      <c r="E46" s="8" t="s">
        <v>183</v>
      </c>
      <c r="F46" s="6" t="s">
        <v>116</v>
      </c>
      <c r="G46" s="9">
        <v>163.98</v>
      </c>
      <c r="H46" s="9">
        <v>48.06</v>
      </c>
      <c r="I46" s="9">
        <v>7880.88</v>
      </c>
      <c r="J46" s="9"/>
      <c r="K46" s="19" t="s">
        <v>106</v>
      </c>
      <c r="L46" s="46"/>
      <c r="M46" s="10">
        <v>6.8</v>
      </c>
      <c r="N46" s="10">
        <v>475.13</v>
      </c>
      <c r="O46" s="10">
        <v>2</v>
      </c>
      <c r="P46" s="10"/>
      <c r="Q46" s="10">
        <v>6</v>
      </c>
      <c r="R46" s="10">
        <v>419.23</v>
      </c>
    </row>
    <row r="47" ht="27" customHeight="1" spans="1:18">
      <c r="A47" s="5"/>
      <c r="B47" s="6" t="s">
        <v>184</v>
      </c>
      <c r="C47" s="8" t="s">
        <v>185</v>
      </c>
      <c r="D47" s="8" t="s">
        <v>186</v>
      </c>
      <c r="E47" s="8" t="s">
        <v>187</v>
      </c>
      <c r="F47" s="6" t="s">
        <v>116</v>
      </c>
      <c r="G47" s="9">
        <v>0.72</v>
      </c>
      <c r="H47" s="9">
        <v>1065.44</v>
      </c>
      <c r="I47" s="9">
        <v>767.12</v>
      </c>
      <c r="J47" s="9"/>
      <c r="K47" s="19" t="s">
        <v>106</v>
      </c>
      <c r="L47" s="46"/>
      <c r="M47" s="10">
        <v>6.8</v>
      </c>
      <c r="N47" s="10">
        <v>46.33</v>
      </c>
      <c r="O47" s="10">
        <v>2</v>
      </c>
      <c r="P47" s="10"/>
      <c r="Q47" s="10">
        <v>6</v>
      </c>
      <c r="R47" s="10">
        <v>40.88</v>
      </c>
    </row>
    <row r="48" ht="19.5" customHeight="1" spans="1:18">
      <c r="A48" s="5"/>
      <c r="B48" s="6" t="s">
        <v>34</v>
      </c>
      <c r="C48" s="8" t="s">
        <v>188</v>
      </c>
      <c r="D48" s="8" t="s">
        <v>189</v>
      </c>
      <c r="E48" s="8" t="s">
        <v>34</v>
      </c>
      <c r="F48" s="6" t="s">
        <v>34</v>
      </c>
      <c r="G48" s="26"/>
      <c r="H48" s="9"/>
      <c r="I48" s="9">
        <v>253698.99</v>
      </c>
      <c r="J48" s="9"/>
      <c r="K48" s="19" t="s">
        <v>107</v>
      </c>
      <c r="L48" s="46"/>
      <c r="M48" s="10">
        <v>6.8</v>
      </c>
      <c r="N48" s="10">
        <v>14354.69</v>
      </c>
      <c r="O48" s="10">
        <v>2</v>
      </c>
      <c r="P48" s="10"/>
      <c r="Q48" s="10">
        <v>6</v>
      </c>
      <c r="R48" s="10">
        <v>12665.96</v>
      </c>
    </row>
    <row r="49" ht="40.5" customHeight="1" spans="1:18">
      <c r="A49" s="5"/>
      <c r="B49" s="6" t="s">
        <v>190</v>
      </c>
      <c r="C49" s="8" t="s">
        <v>191</v>
      </c>
      <c r="D49" s="8" t="s">
        <v>192</v>
      </c>
      <c r="E49" s="8" t="s">
        <v>193</v>
      </c>
      <c r="F49" s="6" t="s">
        <v>116</v>
      </c>
      <c r="G49" s="9">
        <v>1077.89</v>
      </c>
      <c r="H49" s="9">
        <v>228.71</v>
      </c>
      <c r="I49" s="9">
        <v>246524.22</v>
      </c>
      <c r="J49" s="9"/>
      <c r="K49" s="19" t="s">
        <v>106</v>
      </c>
      <c r="L49" s="46"/>
      <c r="M49" s="10">
        <v>6.8</v>
      </c>
      <c r="N49" s="10">
        <v>13920.19</v>
      </c>
      <c r="O49" s="10">
        <v>2</v>
      </c>
      <c r="P49" s="10"/>
      <c r="Q49" s="10">
        <v>6</v>
      </c>
      <c r="R49" s="10">
        <v>12282.56</v>
      </c>
    </row>
    <row r="50" ht="19.5" customHeight="1" spans="1:18">
      <c r="A50" s="5"/>
      <c r="B50" s="6" t="s">
        <v>194</v>
      </c>
      <c r="C50" s="8" t="s">
        <v>195</v>
      </c>
      <c r="D50" s="8" t="s">
        <v>196</v>
      </c>
      <c r="E50" s="8" t="s">
        <v>197</v>
      </c>
      <c r="F50" s="6" t="s">
        <v>198</v>
      </c>
      <c r="G50" s="26">
        <v>311</v>
      </c>
      <c r="H50" s="9">
        <v>23.07</v>
      </c>
      <c r="I50" s="9">
        <v>7174.77</v>
      </c>
      <c r="J50" s="9"/>
      <c r="K50" s="19" t="s">
        <v>106</v>
      </c>
      <c r="L50" s="46"/>
      <c r="M50" s="10">
        <v>6.8</v>
      </c>
      <c r="N50" s="10">
        <v>434.5</v>
      </c>
      <c r="O50" s="10">
        <v>2</v>
      </c>
      <c r="P50" s="10"/>
      <c r="Q50" s="10">
        <v>6</v>
      </c>
      <c r="R50" s="10">
        <v>383.4</v>
      </c>
    </row>
    <row r="51" ht="19.5" customHeight="1" spans="1:18">
      <c r="A51" s="5"/>
      <c r="B51" s="6" t="s">
        <v>34</v>
      </c>
      <c r="C51" s="8" t="s">
        <v>199</v>
      </c>
      <c r="D51" s="8" t="s">
        <v>200</v>
      </c>
      <c r="E51" s="8" t="s">
        <v>34</v>
      </c>
      <c r="F51" s="6" t="s">
        <v>34</v>
      </c>
      <c r="G51" s="26"/>
      <c r="H51" s="9"/>
      <c r="I51" s="9">
        <v>194486.85</v>
      </c>
      <c r="J51" s="9"/>
      <c r="K51" s="19" t="s">
        <v>107</v>
      </c>
      <c r="L51" s="46"/>
      <c r="M51" s="10">
        <v>6.8</v>
      </c>
      <c r="N51" s="10">
        <v>8833.07</v>
      </c>
      <c r="O51" s="10">
        <v>2</v>
      </c>
      <c r="P51" s="10"/>
      <c r="Q51" s="10">
        <v>6</v>
      </c>
      <c r="R51" s="10">
        <v>7793.87</v>
      </c>
    </row>
    <row r="52" ht="19.5" customHeight="1" spans="1:18">
      <c r="A52" s="5"/>
      <c r="B52" s="6" t="s">
        <v>34</v>
      </c>
      <c r="C52" s="8" t="s">
        <v>201</v>
      </c>
      <c r="D52" s="8" t="s">
        <v>202</v>
      </c>
      <c r="E52" s="8" t="s">
        <v>34</v>
      </c>
      <c r="F52" s="6" t="s">
        <v>34</v>
      </c>
      <c r="G52" s="26"/>
      <c r="H52" s="9"/>
      <c r="I52" s="9">
        <v>34738.22</v>
      </c>
      <c r="J52" s="9"/>
      <c r="K52" s="19" t="s">
        <v>107</v>
      </c>
      <c r="L52" s="46"/>
      <c r="M52" s="10">
        <v>6.8</v>
      </c>
      <c r="N52" s="10">
        <v>1973.26</v>
      </c>
      <c r="O52" s="10">
        <v>2</v>
      </c>
      <c r="P52" s="10"/>
      <c r="Q52" s="10">
        <v>6</v>
      </c>
      <c r="R52" s="10">
        <v>1741.11</v>
      </c>
    </row>
    <row r="53" ht="62.25" customHeight="1" spans="1:18">
      <c r="A53" s="5"/>
      <c r="B53" s="6" t="s">
        <v>203</v>
      </c>
      <c r="C53" s="8" t="s">
        <v>204</v>
      </c>
      <c r="D53" s="8" t="s">
        <v>205</v>
      </c>
      <c r="E53" s="8" t="s">
        <v>206</v>
      </c>
      <c r="F53" s="6" t="s">
        <v>116</v>
      </c>
      <c r="G53" s="9">
        <v>158.96</v>
      </c>
      <c r="H53" s="9">
        <v>184.38</v>
      </c>
      <c r="I53" s="9">
        <v>29309.04</v>
      </c>
      <c r="J53" s="9"/>
      <c r="K53" s="19" t="s">
        <v>106</v>
      </c>
      <c r="L53" s="46"/>
      <c r="M53" s="10">
        <v>6.8</v>
      </c>
      <c r="N53" s="10">
        <v>1603.94</v>
      </c>
      <c r="O53" s="10">
        <v>2</v>
      </c>
      <c r="P53" s="10"/>
      <c r="Q53" s="10">
        <v>6</v>
      </c>
      <c r="R53" s="10">
        <v>1415.23</v>
      </c>
    </row>
    <row r="54" ht="51" customHeight="1" spans="1:18">
      <c r="A54" s="5"/>
      <c r="B54" s="6" t="s">
        <v>207</v>
      </c>
      <c r="C54" s="8" t="s">
        <v>208</v>
      </c>
      <c r="D54" s="8" t="s">
        <v>209</v>
      </c>
      <c r="E54" s="8" t="s">
        <v>210</v>
      </c>
      <c r="F54" s="6" t="s">
        <v>116</v>
      </c>
      <c r="G54" s="27">
        <v>1.2</v>
      </c>
      <c r="H54" s="9">
        <v>365.11</v>
      </c>
      <c r="I54" s="9">
        <v>438.13</v>
      </c>
      <c r="J54" s="9"/>
      <c r="K54" s="19" t="s">
        <v>106</v>
      </c>
      <c r="L54" s="46"/>
      <c r="M54" s="10">
        <v>6.8</v>
      </c>
      <c r="N54" s="10">
        <v>26.22</v>
      </c>
      <c r="O54" s="10">
        <v>2</v>
      </c>
      <c r="P54" s="10"/>
      <c r="Q54" s="10">
        <v>6</v>
      </c>
      <c r="R54" s="10">
        <v>23.14</v>
      </c>
    </row>
    <row r="55" ht="19.5" customHeight="1" spans="1:18">
      <c r="A55" s="5"/>
      <c r="B55" s="6" t="s">
        <v>211</v>
      </c>
      <c r="C55" s="8" t="s">
        <v>212</v>
      </c>
      <c r="D55" s="8" t="s">
        <v>213</v>
      </c>
      <c r="E55" s="8" t="s">
        <v>214</v>
      </c>
      <c r="F55" s="6" t="s">
        <v>116</v>
      </c>
      <c r="G55" s="9">
        <v>18.64</v>
      </c>
      <c r="H55" s="9">
        <v>267.76</v>
      </c>
      <c r="I55" s="9">
        <v>4991.05</v>
      </c>
      <c r="J55" s="9"/>
      <c r="K55" s="19" t="s">
        <v>106</v>
      </c>
      <c r="L55" s="46"/>
      <c r="M55" s="10">
        <v>6.8</v>
      </c>
      <c r="N55" s="10">
        <v>343.1</v>
      </c>
      <c r="O55" s="10">
        <v>2</v>
      </c>
      <c r="P55" s="10"/>
      <c r="Q55" s="10">
        <v>6</v>
      </c>
      <c r="R55" s="10">
        <v>302.74</v>
      </c>
    </row>
    <row r="56" ht="19.5" customHeight="1" spans="1:18">
      <c r="A56" s="5"/>
      <c r="B56" s="6" t="s">
        <v>34</v>
      </c>
      <c r="C56" s="8" t="s">
        <v>215</v>
      </c>
      <c r="D56" s="8" t="s">
        <v>216</v>
      </c>
      <c r="E56" s="8" t="s">
        <v>34</v>
      </c>
      <c r="F56" s="6" t="s">
        <v>34</v>
      </c>
      <c r="G56" s="26"/>
      <c r="H56" s="9"/>
      <c r="I56" s="9">
        <v>159748.63</v>
      </c>
      <c r="J56" s="9"/>
      <c r="K56" s="19" t="s">
        <v>107</v>
      </c>
      <c r="L56" s="46"/>
      <c r="M56" s="10">
        <v>6.8</v>
      </c>
      <c r="N56" s="10">
        <v>6859.81</v>
      </c>
      <c r="O56" s="10">
        <v>2</v>
      </c>
      <c r="P56" s="10"/>
      <c r="Q56" s="10">
        <v>6</v>
      </c>
      <c r="R56" s="10">
        <v>6052.76</v>
      </c>
    </row>
    <row r="57" ht="51" customHeight="1" spans="1:18">
      <c r="A57" s="5"/>
      <c r="B57" s="6" t="s">
        <v>217</v>
      </c>
      <c r="C57" s="8" t="s">
        <v>218</v>
      </c>
      <c r="D57" s="8" t="s">
        <v>219</v>
      </c>
      <c r="E57" s="8" t="s">
        <v>220</v>
      </c>
      <c r="F57" s="6" t="s">
        <v>116</v>
      </c>
      <c r="G57" s="9">
        <v>458.71</v>
      </c>
      <c r="H57" s="9">
        <v>38.46</v>
      </c>
      <c r="I57" s="9">
        <v>17641.99</v>
      </c>
      <c r="J57" s="9"/>
      <c r="K57" s="19" t="s">
        <v>106</v>
      </c>
      <c r="L57" s="46"/>
      <c r="M57" s="10">
        <v>6.8</v>
      </c>
      <c r="N57" s="10">
        <v>1089.53</v>
      </c>
      <c r="O57" s="10">
        <v>2</v>
      </c>
      <c r="P57" s="10"/>
      <c r="Q57" s="10">
        <v>6</v>
      </c>
      <c r="R57" s="10">
        <v>961.32</v>
      </c>
    </row>
    <row r="58" ht="15.75" customHeight="1" spans="1:18">
      <c r="A58" s="5"/>
      <c r="B58" s="13" t="s">
        <v>143</v>
      </c>
      <c r="C58" s="14"/>
      <c r="D58" s="14"/>
      <c r="E58" s="14"/>
      <c r="F58" s="14"/>
      <c r="G58" s="14"/>
      <c r="H58" s="15"/>
      <c r="I58" s="9">
        <v>314727.2</v>
      </c>
      <c r="J58" s="9"/>
      <c r="K58" s="25"/>
      <c r="L58" s="47"/>
      <c r="M58" s="47"/>
      <c r="N58" s="47"/>
      <c r="O58" s="47"/>
      <c r="P58" s="47"/>
      <c r="Q58" s="47"/>
      <c r="R58" s="47" t="s">
        <v>50</v>
      </c>
    </row>
    <row r="59" ht="1.5" customHeight="1" spans="2:18">
      <c r="B59" s="12" t="s">
        <v>50</v>
      </c>
      <c r="C59" s="12" t="s">
        <v>50</v>
      </c>
      <c r="D59" s="12" t="s">
        <v>50</v>
      </c>
      <c r="E59" s="12" t="s">
        <v>50</v>
      </c>
      <c r="F59" s="12" t="s">
        <v>50</v>
      </c>
      <c r="G59" s="12" t="s">
        <v>50</v>
      </c>
      <c r="H59" s="12" t="s">
        <v>50</v>
      </c>
      <c r="I59" s="12" t="s">
        <v>50</v>
      </c>
      <c r="J59" s="12" t="s">
        <v>50</v>
      </c>
      <c r="K59" s="12" t="s">
        <v>50</v>
      </c>
      <c r="L59" s="12" t="s">
        <v>50</v>
      </c>
      <c r="M59" s="12" t="s">
        <v>50</v>
      </c>
      <c r="N59" s="12" t="s">
        <v>50</v>
      </c>
      <c r="O59" s="12" t="s">
        <v>50</v>
      </c>
      <c r="P59" s="12" t="s">
        <v>50</v>
      </c>
      <c r="Q59" s="12" t="s">
        <v>50</v>
      </c>
      <c r="R59" s="12" t="s">
        <v>50</v>
      </c>
    </row>
    <row r="60" ht="27.75" customHeight="1" spans="2:10">
      <c r="B60" s="37" t="s">
        <v>86</v>
      </c>
      <c r="C60" s="37"/>
      <c r="D60" s="37"/>
      <c r="E60" s="37"/>
      <c r="F60" s="37"/>
      <c r="G60" s="37"/>
      <c r="H60" s="37"/>
      <c r="I60" s="37"/>
      <c r="J60" s="37"/>
    </row>
    <row r="61" ht="15.75" customHeight="1" spans="2:18">
      <c r="B61" s="3" t="s">
        <v>52</v>
      </c>
      <c r="C61" s="3"/>
      <c r="D61" s="3"/>
      <c r="E61" s="3"/>
      <c r="F61" s="3"/>
      <c r="G61" s="3"/>
      <c r="H61" s="3" t="s">
        <v>87</v>
      </c>
      <c r="I61" s="4" t="s">
        <v>221</v>
      </c>
      <c r="J61" s="4"/>
      <c r="K61" s="17"/>
      <c r="L61" s="17"/>
      <c r="M61" s="17"/>
      <c r="N61" s="17"/>
      <c r="O61" s="17"/>
      <c r="P61" s="17"/>
      <c r="Q61" s="17"/>
      <c r="R61" s="17"/>
    </row>
    <row r="62" ht="15.75" customHeight="1" spans="1:18">
      <c r="A62" s="5"/>
      <c r="B62" s="21" t="s">
        <v>1</v>
      </c>
      <c r="C62" s="21" t="s">
        <v>89</v>
      </c>
      <c r="D62" s="21" t="s">
        <v>2</v>
      </c>
      <c r="E62" s="21" t="s">
        <v>90</v>
      </c>
      <c r="F62" s="21" t="s">
        <v>91</v>
      </c>
      <c r="G62" s="21" t="s">
        <v>92</v>
      </c>
      <c r="H62" s="22" t="s">
        <v>3</v>
      </c>
      <c r="I62" s="44"/>
      <c r="J62" s="23"/>
      <c r="K62" s="7" t="s">
        <v>93</v>
      </c>
      <c r="L62" s="7" t="s">
        <v>94</v>
      </c>
      <c r="M62" s="45" t="s">
        <v>95</v>
      </c>
      <c r="N62" s="45"/>
      <c r="O62" s="45" t="s">
        <v>96</v>
      </c>
      <c r="P62" s="45"/>
      <c r="Q62" s="45" t="s">
        <v>97</v>
      </c>
      <c r="R62" s="45"/>
    </row>
    <row r="63" ht="12.75" customHeight="1" spans="1:18">
      <c r="A63" s="5"/>
      <c r="B63" s="24"/>
      <c r="C63" s="24"/>
      <c r="D63" s="24"/>
      <c r="E63" s="24"/>
      <c r="F63" s="24"/>
      <c r="G63" s="24"/>
      <c r="H63" s="6" t="s">
        <v>98</v>
      </c>
      <c r="I63" s="6" t="s">
        <v>99</v>
      </c>
      <c r="J63" s="6" t="s">
        <v>100</v>
      </c>
      <c r="K63" s="7"/>
      <c r="L63" s="7"/>
      <c r="M63" s="18" t="s">
        <v>94</v>
      </c>
      <c r="N63" s="18" t="s">
        <v>101</v>
      </c>
      <c r="O63" s="18" t="s">
        <v>94</v>
      </c>
      <c r="P63" s="18" t="s">
        <v>101</v>
      </c>
      <c r="Q63" s="18" t="s">
        <v>94</v>
      </c>
      <c r="R63" s="18" t="s">
        <v>101</v>
      </c>
    </row>
    <row r="64" ht="40.5" customHeight="1" spans="1:18">
      <c r="A64" s="5"/>
      <c r="B64" s="6" t="s">
        <v>222</v>
      </c>
      <c r="C64" s="8" t="s">
        <v>223</v>
      </c>
      <c r="D64" s="8" t="s">
        <v>224</v>
      </c>
      <c r="E64" s="8" t="s">
        <v>225</v>
      </c>
      <c r="F64" s="6" t="s">
        <v>116</v>
      </c>
      <c r="G64" s="9">
        <v>902.13</v>
      </c>
      <c r="H64" s="9">
        <v>42.13</v>
      </c>
      <c r="I64" s="9">
        <v>38006.74</v>
      </c>
      <c r="J64" s="9"/>
      <c r="K64" s="19" t="s">
        <v>106</v>
      </c>
      <c r="L64" s="46"/>
      <c r="M64" s="10">
        <v>6.8</v>
      </c>
      <c r="N64" s="10">
        <v>2140.93</v>
      </c>
      <c r="O64" s="10">
        <v>2</v>
      </c>
      <c r="P64" s="10"/>
      <c r="Q64" s="10">
        <v>6</v>
      </c>
      <c r="R64" s="10">
        <v>1889.06</v>
      </c>
    </row>
    <row r="65" ht="62.25" customHeight="1" spans="1:18">
      <c r="A65" s="5"/>
      <c r="B65" s="6" t="s">
        <v>226</v>
      </c>
      <c r="C65" s="8" t="s">
        <v>227</v>
      </c>
      <c r="D65" s="8" t="s">
        <v>228</v>
      </c>
      <c r="E65" s="8" t="s">
        <v>229</v>
      </c>
      <c r="F65" s="6" t="s">
        <v>116</v>
      </c>
      <c r="G65" s="9">
        <v>7.18</v>
      </c>
      <c r="H65" s="9">
        <v>149.58</v>
      </c>
      <c r="I65" s="9">
        <v>1073.98</v>
      </c>
      <c r="J65" s="9"/>
      <c r="K65" s="19" t="s">
        <v>106</v>
      </c>
      <c r="L65" s="46"/>
      <c r="M65" s="10">
        <v>6.8</v>
      </c>
      <c r="N65" s="10">
        <v>67.25</v>
      </c>
      <c r="O65" s="10">
        <v>2</v>
      </c>
      <c r="P65" s="10"/>
      <c r="Q65" s="10">
        <v>6</v>
      </c>
      <c r="R65" s="10">
        <v>59.34</v>
      </c>
    </row>
    <row r="66" ht="62.25" customHeight="1" spans="1:18">
      <c r="A66" s="5"/>
      <c r="B66" s="6" t="s">
        <v>230</v>
      </c>
      <c r="C66" s="8" t="s">
        <v>231</v>
      </c>
      <c r="D66" s="8" t="s">
        <v>205</v>
      </c>
      <c r="E66" s="8" t="s">
        <v>206</v>
      </c>
      <c r="F66" s="6" t="s">
        <v>116</v>
      </c>
      <c r="G66" s="9">
        <v>130.44</v>
      </c>
      <c r="H66" s="9">
        <v>184.38</v>
      </c>
      <c r="I66" s="9">
        <v>24050.53</v>
      </c>
      <c r="J66" s="9"/>
      <c r="K66" s="19" t="s">
        <v>106</v>
      </c>
      <c r="L66" s="46"/>
      <c r="M66" s="10">
        <v>6.8</v>
      </c>
      <c r="N66" s="10">
        <v>1316.16</v>
      </c>
      <c r="O66" s="10">
        <v>2</v>
      </c>
      <c r="P66" s="10"/>
      <c r="Q66" s="10">
        <v>6</v>
      </c>
      <c r="R66" s="10">
        <v>1161.32</v>
      </c>
    </row>
    <row r="67" ht="19.5" customHeight="1" spans="1:18">
      <c r="A67" s="5"/>
      <c r="B67" s="6" t="s">
        <v>232</v>
      </c>
      <c r="C67" s="8" t="s">
        <v>233</v>
      </c>
      <c r="D67" s="8" t="s">
        <v>234</v>
      </c>
      <c r="E67" s="8" t="s">
        <v>34</v>
      </c>
      <c r="F67" s="6" t="s">
        <v>116</v>
      </c>
      <c r="G67" s="26">
        <v>169</v>
      </c>
      <c r="H67" s="9">
        <v>467.31</v>
      </c>
      <c r="I67" s="9">
        <v>78975.39</v>
      </c>
      <c r="J67" s="9"/>
      <c r="K67" s="19" t="s">
        <v>106</v>
      </c>
      <c r="L67" s="46"/>
      <c r="M67" s="10">
        <v>6.8</v>
      </c>
      <c r="N67" s="10">
        <v>2245.94</v>
      </c>
      <c r="O67" s="10">
        <v>2</v>
      </c>
      <c r="P67" s="10"/>
      <c r="Q67" s="10">
        <v>6</v>
      </c>
      <c r="R67" s="10">
        <v>1981.72</v>
      </c>
    </row>
    <row r="68" ht="19.5" customHeight="1" spans="1:18">
      <c r="A68" s="5"/>
      <c r="B68" s="6" t="s">
        <v>34</v>
      </c>
      <c r="C68" s="8" t="s">
        <v>235</v>
      </c>
      <c r="D68" s="8" t="s">
        <v>236</v>
      </c>
      <c r="E68" s="8" t="s">
        <v>34</v>
      </c>
      <c r="F68" s="6" t="s">
        <v>34</v>
      </c>
      <c r="G68" s="26"/>
      <c r="H68" s="9"/>
      <c r="I68" s="9">
        <v>137292.34</v>
      </c>
      <c r="J68" s="9"/>
      <c r="K68" s="19" t="s">
        <v>107</v>
      </c>
      <c r="L68" s="46"/>
      <c r="M68" s="10">
        <v>6.8</v>
      </c>
      <c r="N68" s="10">
        <v>7877.53</v>
      </c>
      <c r="O68" s="10">
        <v>2</v>
      </c>
      <c r="P68" s="10"/>
      <c r="Q68" s="10">
        <v>6</v>
      </c>
      <c r="R68" s="10">
        <v>6950.73</v>
      </c>
    </row>
    <row r="69" ht="19.5" customHeight="1" spans="1:18">
      <c r="A69" s="5"/>
      <c r="B69" s="6" t="s">
        <v>34</v>
      </c>
      <c r="C69" s="8" t="s">
        <v>237</v>
      </c>
      <c r="D69" s="8" t="s">
        <v>238</v>
      </c>
      <c r="E69" s="8" t="s">
        <v>34</v>
      </c>
      <c r="F69" s="6" t="s">
        <v>34</v>
      </c>
      <c r="G69" s="26"/>
      <c r="H69" s="9"/>
      <c r="I69" s="9">
        <v>22027.37</v>
      </c>
      <c r="J69" s="9"/>
      <c r="K69" s="19" t="s">
        <v>107</v>
      </c>
      <c r="L69" s="46"/>
      <c r="M69" s="10">
        <v>6.8</v>
      </c>
      <c r="N69" s="10">
        <v>1123.19</v>
      </c>
      <c r="O69" s="10">
        <v>2</v>
      </c>
      <c r="P69" s="10"/>
      <c r="Q69" s="10">
        <v>6</v>
      </c>
      <c r="R69" s="10">
        <v>991.05</v>
      </c>
    </row>
    <row r="70" ht="40.5" customHeight="1" spans="1:18">
      <c r="A70" s="5"/>
      <c r="B70" s="6" t="s">
        <v>239</v>
      </c>
      <c r="C70" s="8" t="s">
        <v>240</v>
      </c>
      <c r="D70" s="8" t="s">
        <v>241</v>
      </c>
      <c r="E70" s="8" t="s">
        <v>242</v>
      </c>
      <c r="F70" s="6" t="s">
        <v>116</v>
      </c>
      <c r="G70" s="9">
        <v>133.12</v>
      </c>
      <c r="H70" s="9">
        <v>165.47</v>
      </c>
      <c r="I70" s="9">
        <v>22027.37</v>
      </c>
      <c r="J70" s="9"/>
      <c r="K70" s="19" t="s">
        <v>106</v>
      </c>
      <c r="L70" s="46"/>
      <c r="M70" s="10">
        <v>6.8</v>
      </c>
      <c r="N70" s="10">
        <v>1123.19</v>
      </c>
      <c r="O70" s="10">
        <v>2</v>
      </c>
      <c r="P70" s="10"/>
      <c r="Q70" s="10">
        <v>6</v>
      </c>
      <c r="R70" s="10">
        <v>991.05</v>
      </c>
    </row>
    <row r="71" ht="19.5" customHeight="1" spans="1:18">
      <c r="A71" s="5"/>
      <c r="B71" s="6" t="s">
        <v>34</v>
      </c>
      <c r="C71" s="8" t="s">
        <v>243</v>
      </c>
      <c r="D71" s="8" t="s">
        <v>244</v>
      </c>
      <c r="E71" s="8" t="s">
        <v>34</v>
      </c>
      <c r="F71" s="6" t="s">
        <v>34</v>
      </c>
      <c r="G71" s="26"/>
      <c r="H71" s="9"/>
      <c r="I71" s="9">
        <v>115264.97</v>
      </c>
      <c r="J71" s="9"/>
      <c r="K71" s="19" t="s">
        <v>107</v>
      </c>
      <c r="L71" s="46"/>
      <c r="M71" s="10">
        <v>6.8</v>
      </c>
      <c r="N71" s="10">
        <v>6754.34</v>
      </c>
      <c r="O71" s="10">
        <v>2</v>
      </c>
      <c r="P71" s="10"/>
      <c r="Q71" s="10">
        <v>6</v>
      </c>
      <c r="R71" s="10">
        <v>5959.68</v>
      </c>
    </row>
    <row r="72" ht="40.5" customHeight="1" spans="1:18">
      <c r="A72" s="5"/>
      <c r="B72" s="6" t="s">
        <v>245</v>
      </c>
      <c r="C72" s="8" t="s">
        <v>246</v>
      </c>
      <c r="D72" s="8" t="s">
        <v>247</v>
      </c>
      <c r="E72" s="8" t="s">
        <v>248</v>
      </c>
      <c r="F72" s="6" t="s">
        <v>116</v>
      </c>
      <c r="G72" s="9">
        <v>1171.46</v>
      </c>
      <c r="H72" s="9">
        <v>44.69</v>
      </c>
      <c r="I72" s="9">
        <v>52352.55</v>
      </c>
      <c r="J72" s="9"/>
      <c r="K72" s="19" t="s">
        <v>106</v>
      </c>
      <c r="L72" s="46"/>
      <c r="M72" s="10">
        <v>6.8</v>
      </c>
      <c r="N72" s="10">
        <v>2960.87</v>
      </c>
      <c r="O72" s="10">
        <v>2</v>
      </c>
      <c r="P72" s="10"/>
      <c r="Q72" s="10">
        <v>6</v>
      </c>
      <c r="R72" s="10">
        <v>2612.47</v>
      </c>
    </row>
    <row r="73" ht="15.75" customHeight="1" spans="1:18">
      <c r="A73" s="5"/>
      <c r="B73" s="13" t="s">
        <v>143</v>
      </c>
      <c r="C73" s="14"/>
      <c r="D73" s="14"/>
      <c r="E73" s="14"/>
      <c r="F73" s="14"/>
      <c r="G73" s="14"/>
      <c r="H73" s="15"/>
      <c r="I73" s="9">
        <v>216486.56</v>
      </c>
      <c r="J73" s="9"/>
      <c r="K73" s="25"/>
      <c r="L73" s="47"/>
      <c r="M73" s="47"/>
      <c r="N73" s="47"/>
      <c r="O73" s="47"/>
      <c r="P73" s="47"/>
      <c r="Q73" s="47"/>
      <c r="R73" s="47" t="s">
        <v>50</v>
      </c>
    </row>
    <row r="74" ht="1.5" customHeight="1" spans="2:18">
      <c r="B74" s="12" t="s">
        <v>50</v>
      </c>
      <c r="C74" s="12" t="s">
        <v>50</v>
      </c>
      <c r="D74" s="12" t="s">
        <v>50</v>
      </c>
      <c r="E74" s="12" t="s">
        <v>50</v>
      </c>
      <c r="F74" s="12" t="s">
        <v>50</v>
      </c>
      <c r="G74" s="12" t="s">
        <v>50</v>
      </c>
      <c r="H74" s="12" t="s">
        <v>50</v>
      </c>
      <c r="I74" s="12" t="s">
        <v>50</v>
      </c>
      <c r="J74" s="12" t="s">
        <v>50</v>
      </c>
      <c r="K74" s="12" t="s">
        <v>50</v>
      </c>
      <c r="L74" s="12" t="s">
        <v>50</v>
      </c>
      <c r="M74" s="12" t="s">
        <v>50</v>
      </c>
      <c r="N74" s="12" t="s">
        <v>50</v>
      </c>
      <c r="O74" s="12" t="s">
        <v>50</v>
      </c>
      <c r="P74" s="12" t="s">
        <v>50</v>
      </c>
      <c r="Q74" s="12" t="s">
        <v>50</v>
      </c>
      <c r="R74" s="12" t="s">
        <v>50</v>
      </c>
    </row>
    <row r="75" ht="27.75" customHeight="1" spans="2:10">
      <c r="B75" s="37" t="s">
        <v>86</v>
      </c>
      <c r="C75" s="37"/>
      <c r="D75" s="37"/>
      <c r="E75" s="37"/>
      <c r="F75" s="37"/>
      <c r="G75" s="37"/>
      <c r="H75" s="37"/>
      <c r="I75" s="37"/>
      <c r="J75" s="37"/>
    </row>
    <row r="76" ht="15.75" customHeight="1" spans="2:18">
      <c r="B76" s="3" t="s">
        <v>52</v>
      </c>
      <c r="C76" s="3"/>
      <c r="D76" s="3"/>
      <c r="E76" s="3"/>
      <c r="F76" s="3"/>
      <c r="G76" s="3"/>
      <c r="H76" s="3" t="s">
        <v>87</v>
      </c>
      <c r="I76" s="4" t="s">
        <v>249</v>
      </c>
      <c r="J76" s="4"/>
      <c r="K76" s="17"/>
      <c r="L76" s="17"/>
      <c r="M76" s="17"/>
      <c r="N76" s="17"/>
      <c r="O76" s="17"/>
      <c r="P76" s="17"/>
      <c r="Q76" s="17"/>
      <c r="R76" s="17"/>
    </row>
    <row r="77" ht="15.75" customHeight="1" spans="1:18">
      <c r="A77" s="5"/>
      <c r="B77" s="21" t="s">
        <v>1</v>
      </c>
      <c r="C77" s="21" t="s">
        <v>89</v>
      </c>
      <c r="D77" s="21" t="s">
        <v>2</v>
      </c>
      <c r="E77" s="21" t="s">
        <v>90</v>
      </c>
      <c r="F77" s="21" t="s">
        <v>91</v>
      </c>
      <c r="G77" s="21" t="s">
        <v>92</v>
      </c>
      <c r="H77" s="22" t="s">
        <v>3</v>
      </c>
      <c r="I77" s="44"/>
      <c r="J77" s="23"/>
      <c r="K77" s="7" t="s">
        <v>93</v>
      </c>
      <c r="L77" s="7" t="s">
        <v>94</v>
      </c>
      <c r="M77" s="45" t="s">
        <v>95</v>
      </c>
      <c r="N77" s="45"/>
      <c r="O77" s="45" t="s">
        <v>96</v>
      </c>
      <c r="P77" s="45"/>
      <c r="Q77" s="45" t="s">
        <v>97</v>
      </c>
      <c r="R77" s="45"/>
    </row>
    <row r="78" ht="12.75" customHeight="1" spans="1:18">
      <c r="A78" s="5"/>
      <c r="B78" s="24"/>
      <c r="C78" s="24"/>
      <c r="D78" s="24"/>
      <c r="E78" s="24"/>
      <c r="F78" s="24"/>
      <c r="G78" s="24"/>
      <c r="H78" s="6" t="s">
        <v>98</v>
      </c>
      <c r="I78" s="6" t="s">
        <v>99</v>
      </c>
      <c r="J78" s="6" t="s">
        <v>100</v>
      </c>
      <c r="K78" s="7"/>
      <c r="L78" s="7"/>
      <c r="M78" s="18" t="s">
        <v>94</v>
      </c>
      <c r="N78" s="18" t="s">
        <v>101</v>
      </c>
      <c r="O78" s="18" t="s">
        <v>94</v>
      </c>
      <c r="P78" s="18" t="s">
        <v>101</v>
      </c>
      <c r="Q78" s="18" t="s">
        <v>94</v>
      </c>
      <c r="R78" s="18" t="s">
        <v>101</v>
      </c>
    </row>
    <row r="79" ht="96" customHeight="1" spans="1:18">
      <c r="A79" s="5"/>
      <c r="B79" s="6" t="s">
        <v>250</v>
      </c>
      <c r="C79" s="8" t="s">
        <v>251</v>
      </c>
      <c r="D79" s="8" t="s">
        <v>252</v>
      </c>
      <c r="E79" s="8" t="s">
        <v>253</v>
      </c>
      <c r="F79" s="6" t="s">
        <v>116</v>
      </c>
      <c r="G79" s="27">
        <v>430.4</v>
      </c>
      <c r="H79" s="9">
        <v>118.62</v>
      </c>
      <c r="I79" s="9">
        <v>51054.05</v>
      </c>
      <c r="J79" s="9"/>
      <c r="K79" s="19" t="s">
        <v>106</v>
      </c>
      <c r="L79" s="46"/>
      <c r="M79" s="10">
        <v>6.8</v>
      </c>
      <c r="N79" s="10">
        <v>3077.96</v>
      </c>
      <c r="O79" s="10">
        <v>2</v>
      </c>
      <c r="P79" s="10"/>
      <c r="Q79" s="10">
        <v>6</v>
      </c>
      <c r="R79" s="10">
        <v>2715.87</v>
      </c>
    </row>
    <row r="80" ht="72.75" customHeight="1" spans="1:18">
      <c r="A80" s="5"/>
      <c r="B80" s="6" t="s">
        <v>254</v>
      </c>
      <c r="C80" s="8" t="s">
        <v>255</v>
      </c>
      <c r="D80" s="8" t="s">
        <v>256</v>
      </c>
      <c r="E80" s="8" t="s">
        <v>257</v>
      </c>
      <c r="F80" s="6" t="s">
        <v>198</v>
      </c>
      <c r="G80" s="9">
        <v>92.55</v>
      </c>
      <c r="H80" s="9">
        <v>116.99</v>
      </c>
      <c r="I80" s="9">
        <v>10827.42</v>
      </c>
      <c r="J80" s="9"/>
      <c r="K80" s="19" t="s">
        <v>106</v>
      </c>
      <c r="L80" s="46"/>
      <c r="M80" s="10">
        <v>6.8</v>
      </c>
      <c r="N80" s="10">
        <v>648.62</v>
      </c>
      <c r="O80" s="10">
        <v>2</v>
      </c>
      <c r="P80" s="10"/>
      <c r="Q80" s="10">
        <v>6</v>
      </c>
      <c r="R80" s="10">
        <v>572.32</v>
      </c>
    </row>
    <row r="81" ht="27" customHeight="1" spans="1:18">
      <c r="A81" s="5"/>
      <c r="B81" s="6" t="s">
        <v>258</v>
      </c>
      <c r="C81" s="8" t="s">
        <v>259</v>
      </c>
      <c r="D81" s="8" t="s">
        <v>260</v>
      </c>
      <c r="E81" s="8" t="s">
        <v>261</v>
      </c>
      <c r="F81" s="6" t="s">
        <v>198</v>
      </c>
      <c r="G81" s="26">
        <v>45</v>
      </c>
      <c r="H81" s="9">
        <v>22.91</v>
      </c>
      <c r="I81" s="9">
        <v>1030.95</v>
      </c>
      <c r="J81" s="9"/>
      <c r="K81" s="19" t="s">
        <v>106</v>
      </c>
      <c r="L81" s="46"/>
      <c r="M81" s="10">
        <v>6.8</v>
      </c>
      <c r="N81" s="10">
        <v>66.89</v>
      </c>
      <c r="O81" s="10">
        <v>2</v>
      </c>
      <c r="P81" s="10"/>
      <c r="Q81" s="10">
        <v>6</v>
      </c>
      <c r="R81" s="10">
        <v>59.02</v>
      </c>
    </row>
    <row r="82" ht="19.5" customHeight="1" spans="1:18">
      <c r="A82" s="5"/>
      <c r="B82" s="6" t="s">
        <v>34</v>
      </c>
      <c r="C82" s="8" t="s">
        <v>262</v>
      </c>
      <c r="D82" s="8" t="s">
        <v>263</v>
      </c>
      <c r="E82" s="8" t="s">
        <v>34</v>
      </c>
      <c r="F82" s="6" t="s">
        <v>34</v>
      </c>
      <c r="G82" s="26"/>
      <c r="H82" s="9"/>
      <c r="I82" s="9">
        <v>35349.79</v>
      </c>
      <c r="J82" s="9"/>
      <c r="K82" s="19" t="s">
        <v>107</v>
      </c>
      <c r="L82" s="46"/>
      <c r="M82" s="10">
        <v>6.8</v>
      </c>
      <c r="N82" s="10">
        <v>857.61</v>
      </c>
      <c r="O82" s="10">
        <v>2</v>
      </c>
      <c r="P82" s="10"/>
      <c r="Q82" s="10">
        <v>6</v>
      </c>
      <c r="R82" s="10">
        <v>756.72</v>
      </c>
    </row>
    <row r="83" ht="27" customHeight="1" spans="1:18">
      <c r="A83" s="5"/>
      <c r="B83" s="6" t="s">
        <v>264</v>
      </c>
      <c r="C83" s="8" t="s">
        <v>265</v>
      </c>
      <c r="D83" s="8" t="s">
        <v>266</v>
      </c>
      <c r="E83" s="8" t="s">
        <v>267</v>
      </c>
      <c r="F83" s="6" t="s">
        <v>116</v>
      </c>
      <c r="G83" s="9">
        <v>18.36</v>
      </c>
      <c r="H83" s="9">
        <v>884.85</v>
      </c>
      <c r="I83" s="9">
        <v>16245.85</v>
      </c>
      <c r="J83" s="9"/>
      <c r="K83" s="19" t="s">
        <v>106</v>
      </c>
      <c r="L83" s="46"/>
      <c r="M83" s="10">
        <v>6.8</v>
      </c>
      <c r="N83" s="10">
        <v>857.61</v>
      </c>
      <c r="O83" s="10">
        <v>2</v>
      </c>
      <c r="P83" s="10"/>
      <c r="Q83" s="10">
        <v>6</v>
      </c>
      <c r="R83" s="10">
        <v>756.72</v>
      </c>
    </row>
    <row r="84" ht="19.5" customHeight="1" spans="1:18">
      <c r="A84" s="5"/>
      <c r="B84" s="6" t="s">
        <v>268</v>
      </c>
      <c r="C84" s="8" t="s">
        <v>269</v>
      </c>
      <c r="D84" s="8" t="s">
        <v>270</v>
      </c>
      <c r="E84" s="8" t="s">
        <v>271</v>
      </c>
      <c r="F84" s="6" t="s">
        <v>116</v>
      </c>
      <c r="G84" s="9">
        <v>416.48</v>
      </c>
      <c r="H84" s="9">
        <v>45.87</v>
      </c>
      <c r="I84" s="9">
        <v>19103.94</v>
      </c>
      <c r="J84" s="9"/>
      <c r="K84" s="19" t="s">
        <v>106</v>
      </c>
      <c r="L84" s="46"/>
      <c r="M84" s="10">
        <v>6.8</v>
      </c>
      <c r="N84" s="10"/>
      <c r="O84" s="10">
        <v>2</v>
      </c>
      <c r="P84" s="10"/>
      <c r="Q84" s="10">
        <v>6</v>
      </c>
      <c r="R84" s="10"/>
    </row>
    <row r="85" ht="19.5" customHeight="1" spans="1:18">
      <c r="A85" s="5"/>
      <c r="B85" s="6" t="s">
        <v>34</v>
      </c>
      <c r="C85" s="8" t="s">
        <v>272</v>
      </c>
      <c r="D85" s="8" t="s">
        <v>149</v>
      </c>
      <c r="E85" s="8" t="s">
        <v>34</v>
      </c>
      <c r="F85" s="6" t="s">
        <v>34</v>
      </c>
      <c r="G85" s="26"/>
      <c r="H85" s="9"/>
      <c r="I85" s="9">
        <v>21956.99</v>
      </c>
      <c r="J85" s="9"/>
      <c r="K85" s="19" t="s">
        <v>149</v>
      </c>
      <c r="L85" s="46"/>
      <c r="M85" s="10">
        <v>6.8</v>
      </c>
      <c r="N85" s="10">
        <v>820.79</v>
      </c>
      <c r="O85" s="10">
        <v>2</v>
      </c>
      <c r="P85" s="10"/>
      <c r="Q85" s="10">
        <v>6</v>
      </c>
      <c r="R85" s="10">
        <v>724.21</v>
      </c>
    </row>
    <row r="86" ht="19.5" customHeight="1" spans="1:18">
      <c r="A86" s="5"/>
      <c r="B86" s="6" t="s">
        <v>34</v>
      </c>
      <c r="C86" s="8" t="s">
        <v>273</v>
      </c>
      <c r="D86" s="8" t="s">
        <v>151</v>
      </c>
      <c r="E86" s="8" t="s">
        <v>34</v>
      </c>
      <c r="F86" s="6" t="s">
        <v>34</v>
      </c>
      <c r="G86" s="26"/>
      <c r="H86" s="9"/>
      <c r="I86" s="9">
        <v>1092.73</v>
      </c>
      <c r="J86" s="9"/>
      <c r="K86" s="19" t="s">
        <v>151</v>
      </c>
      <c r="L86" s="46"/>
      <c r="M86" s="10">
        <v>6.8</v>
      </c>
      <c r="N86" s="10"/>
      <c r="O86" s="10">
        <v>2</v>
      </c>
      <c r="P86" s="10"/>
      <c r="Q86" s="10">
        <v>6</v>
      </c>
      <c r="R86" s="10"/>
    </row>
    <row r="87" ht="19.5" customHeight="1" spans="1:18">
      <c r="A87" s="5"/>
      <c r="B87" s="6" t="s">
        <v>274</v>
      </c>
      <c r="C87" s="8" t="s">
        <v>275</v>
      </c>
      <c r="D87" s="8" t="s">
        <v>154</v>
      </c>
      <c r="E87" s="8" t="s">
        <v>34</v>
      </c>
      <c r="F87" s="6" t="s">
        <v>34</v>
      </c>
      <c r="G87" s="26">
        <v>1</v>
      </c>
      <c r="H87" s="9">
        <v>1092.73</v>
      </c>
      <c r="I87" s="9">
        <v>1092.73</v>
      </c>
      <c r="J87" s="9"/>
      <c r="K87" s="19" t="s">
        <v>155</v>
      </c>
      <c r="L87" s="46"/>
      <c r="M87" s="10">
        <v>6.8</v>
      </c>
      <c r="N87" s="10"/>
      <c r="O87" s="10">
        <v>2</v>
      </c>
      <c r="P87" s="10"/>
      <c r="Q87" s="10">
        <v>6</v>
      </c>
      <c r="R87" s="10"/>
    </row>
    <row r="88" ht="19.5" customHeight="1" spans="1:18">
      <c r="A88" s="5"/>
      <c r="B88" s="6" t="s">
        <v>34</v>
      </c>
      <c r="C88" s="8" t="s">
        <v>276</v>
      </c>
      <c r="D88" s="8" t="s">
        <v>157</v>
      </c>
      <c r="E88" s="8" t="s">
        <v>34</v>
      </c>
      <c r="F88" s="6" t="s">
        <v>34</v>
      </c>
      <c r="G88" s="26"/>
      <c r="H88" s="9"/>
      <c r="I88" s="9">
        <v>20864.26</v>
      </c>
      <c r="J88" s="9"/>
      <c r="K88" s="19" t="s">
        <v>157</v>
      </c>
      <c r="L88" s="46"/>
      <c r="M88" s="10">
        <v>6.8</v>
      </c>
      <c r="N88" s="10">
        <v>820.79</v>
      </c>
      <c r="O88" s="10">
        <v>2</v>
      </c>
      <c r="P88" s="10"/>
      <c r="Q88" s="10">
        <v>6</v>
      </c>
      <c r="R88" s="10">
        <v>724.21</v>
      </c>
    </row>
    <row r="89" ht="19.5" customHeight="1" spans="1:18">
      <c r="A89" s="5"/>
      <c r="B89" s="6" t="s">
        <v>277</v>
      </c>
      <c r="C89" s="8" t="s">
        <v>278</v>
      </c>
      <c r="D89" s="8" t="s">
        <v>279</v>
      </c>
      <c r="E89" s="8" t="s">
        <v>280</v>
      </c>
      <c r="F89" s="6" t="s">
        <v>116</v>
      </c>
      <c r="G89" s="27">
        <v>1222.5</v>
      </c>
      <c r="H89" s="9">
        <v>11.14</v>
      </c>
      <c r="I89" s="9">
        <v>13618.65</v>
      </c>
      <c r="J89" s="9"/>
      <c r="K89" s="19" t="s">
        <v>157</v>
      </c>
      <c r="L89" s="46"/>
      <c r="M89" s="10">
        <v>6.8</v>
      </c>
      <c r="N89" s="10">
        <v>820.79</v>
      </c>
      <c r="O89" s="10">
        <v>2</v>
      </c>
      <c r="P89" s="10"/>
      <c r="Q89" s="10">
        <v>6</v>
      </c>
      <c r="R89" s="10">
        <v>724.21</v>
      </c>
    </row>
    <row r="90" ht="19.5" customHeight="1" spans="1:18">
      <c r="A90" s="5"/>
      <c r="B90" s="6" t="s">
        <v>281</v>
      </c>
      <c r="C90" s="8" t="s">
        <v>282</v>
      </c>
      <c r="D90" s="8" t="s">
        <v>283</v>
      </c>
      <c r="E90" s="8" t="s">
        <v>284</v>
      </c>
      <c r="F90" s="6" t="s">
        <v>116</v>
      </c>
      <c r="G90" s="27">
        <v>1222.5</v>
      </c>
      <c r="H90" s="9">
        <v>5.6</v>
      </c>
      <c r="I90" s="9">
        <v>6846</v>
      </c>
      <c r="J90" s="9"/>
      <c r="K90" s="19" t="s">
        <v>157</v>
      </c>
      <c r="L90" s="46"/>
      <c r="M90" s="10">
        <v>6.8</v>
      </c>
      <c r="N90" s="10"/>
      <c r="O90" s="10">
        <v>2</v>
      </c>
      <c r="P90" s="10"/>
      <c r="Q90" s="10">
        <v>6</v>
      </c>
      <c r="R90" s="10"/>
    </row>
    <row r="91" ht="15.75" customHeight="1" spans="1:18">
      <c r="A91" s="5"/>
      <c r="B91" s="13" t="s">
        <v>143</v>
      </c>
      <c r="C91" s="14"/>
      <c r="D91" s="14"/>
      <c r="E91" s="14"/>
      <c r="F91" s="14"/>
      <c r="G91" s="14"/>
      <c r="H91" s="15"/>
      <c r="I91" s="9">
        <v>119819.59</v>
      </c>
      <c r="J91" s="9"/>
      <c r="K91" s="25"/>
      <c r="L91" s="47"/>
      <c r="M91" s="47"/>
      <c r="N91" s="47"/>
      <c r="O91" s="47"/>
      <c r="P91" s="47"/>
      <c r="Q91" s="47"/>
      <c r="R91" s="47" t="s">
        <v>50</v>
      </c>
    </row>
    <row r="92" ht="1.5" customHeight="1" spans="2:18">
      <c r="B92" s="12" t="s">
        <v>50</v>
      </c>
      <c r="C92" s="12" t="s">
        <v>50</v>
      </c>
      <c r="D92" s="12" t="s">
        <v>50</v>
      </c>
      <c r="E92" s="12" t="s">
        <v>50</v>
      </c>
      <c r="F92" s="12" t="s">
        <v>50</v>
      </c>
      <c r="G92" s="12" t="s">
        <v>50</v>
      </c>
      <c r="H92" s="12" t="s">
        <v>50</v>
      </c>
      <c r="I92" s="12" t="s">
        <v>50</v>
      </c>
      <c r="J92" s="12" t="s">
        <v>50</v>
      </c>
      <c r="K92" s="12" t="s">
        <v>50</v>
      </c>
      <c r="L92" s="12" t="s">
        <v>50</v>
      </c>
      <c r="M92" s="12" t="s">
        <v>50</v>
      </c>
      <c r="N92" s="12" t="s">
        <v>50</v>
      </c>
      <c r="O92" s="12" t="s">
        <v>50</v>
      </c>
      <c r="P92" s="12" t="s">
        <v>50</v>
      </c>
      <c r="Q92" s="12" t="s">
        <v>50</v>
      </c>
      <c r="R92" s="12" t="s">
        <v>50</v>
      </c>
    </row>
    <row r="93" ht="27.75" customHeight="1" spans="2:10">
      <c r="B93" s="37" t="s">
        <v>86</v>
      </c>
      <c r="C93" s="37"/>
      <c r="D93" s="37"/>
      <c r="E93" s="37"/>
      <c r="F93" s="37"/>
      <c r="G93" s="37"/>
      <c r="H93" s="37"/>
      <c r="I93" s="37"/>
      <c r="J93" s="37"/>
    </row>
    <row r="94" ht="15.75" customHeight="1" spans="2:18">
      <c r="B94" s="3" t="s">
        <v>52</v>
      </c>
      <c r="C94" s="3"/>
      <c r="D94" s="3"/>
      <c r="E94" s="3"/>
      <c r="F94" s="3"/>
      <c r="G94" s="3"/>
      <c r="H94" s="3" t="s">
        <v>87</v>
      </c>
      <c r="I94" s="4" t="s">
        <v>285</v>
      </c>
      <c r="J94" s="4"/>
      <c r="K94" s="17"/>
      <c r="L94" s="17"/>
      <c r="M94" s="17"/>
      <c r="N94" s="17"/>
      <c r="O94" s="17"/>
      <c r="P94" s="17"/>
      <c r="Q94" s="17"/>
      <c r="R94" s="17"/>
    </row>
    <row r="95" ht="15.75" customHeight="1" spans="1:18">
      <c r="A95" s="5"/>
      <c r="B95" s="21" t="s">
        <v>1</v>
      </c>
      <c r="C95" s="21" t="s">
        <v>89</v>
      </c>
      <c r="D95" s="21" t="s">
        <v>2</v>
      </c>
      <c r="E95" s="21" t="s">
        <v>90</v>
      </c>
      <c r="F95" s="21" t="s">
        <v>91</v>
      </c>
      <c r="G95" s="21" t="s">
        <v>92</v>
      </c>
      <c r="H95" s="22" t="s">
        <v>3</v>
      </c>
      <c r="I95" s="44"/>
      <c r="J95" s="23"/>
      <c r="K95" s="7" t="s">
        <v>93</v>
      </c>
      <c r="L95" s="7" t="s">
        <v>94</v>
      </c>
      <c r="M95" s="45" t="s">
        <v>95</v>
      </c>
      <c r="N95" s="45"/>
      <c r="O95" s="45" t="s">
        <v>96</v>
      </c>
      <c r="P95" s="45"/>
      <c r="Q95" s="45" t="s">
        <v>97</v>
      </c>
      <c r="R95" s="45"/>
    </row>
    <row r="96" ht="12.75" customHeight="1" spans="1:18">
      <c r="A96" s="5"/>
      <c r="B96" s="24"/>
      <c r="C96" s="24"/>
      <c r="D96" s="24"/>
      <c r="E96" s="24"/>
      <c r="F96" s="24"/>
      <c r="G96" s="24"/>
      <c r="H96" s="6" t="s">
        <v>98</v>
      </c>
      <c r="I96" s="6" t="s">
        <v>99</v>
      </c>
      <c r="J96" s="6" t="s">
        <v>100</v>
      </c>
      <c r="K96" s="7"/>
      <c r="L96" s="7"/>
      <c r="M96" s="18" t="s">
        <v>94</v>
      </c>
      <c r="N96" s="18" t="s">
        <v>101</v>
      </c>
      <c r="O96" s="18" t="s">
        <v>94</v>
      </c>
      <c r="P96" s="18" t="s">
        <v>101</v>
      </c>
      <c r="Q96" s="18" t="s">
        <v>94</v>
      </c>
      <c r="R96" s="18" t="s">
        <v>101</v>
      </c>
    </row>
    <row r="97" ht="19.5" customHeight="1" spans="1:18">
      <c r="A97" s="5"/>
      <c r="B97" s="6" t="s">
        <v>286</v>
      </c>
      <c r="C97" s="8" t="s">
        <v>287</v>
      </c>
      <c r="D97" s="8" t="s">
        <v>288</v>
      </c>
      <c r="E97" s="8" t="s">
        <v>284</v>
      </c>
      <c r="F97" s="6" t="s">
        <v>116</v>
      </c>
      <c r="G97" s="9">
        <v>131.02</v>
      </c>
      <c r="H97" s="9">
        <v>3.05</v>
      </c>
      <c r="I97" s="9">
        <v>399.61</v>
      </c>
      <c r="J97" s="9"/>
      <c r="K97" s="19" t="s">
        <v>157</v>
      </c>
      <c r="L97" s="46"/>
      <c r="M97" s="10">
        <v>6.8</v>
      </c>
      <c r="N97" s="10"/>
      <c r="O97" s="10">
        <v>2</v>
      </c>
      <c r="P97" s="10"/>
      <c r="Q97" s="10">
        <v>6</v>
      </c>
      <c r="R97" s="10"/>
    </row>
    <row r="98" ht="19.5" customHeight="1" spans="1:18">
      <c r="A98" s="5"/>
      <c r="B98" s="6" t="s">
        <v>34</v>
      </c>
      <c r="C98" s="8" t="s">
        <v>289</v>
      </c>
      <c r="D98" s="8" t="s">
        <v>163</v>
      </c>
      <c r="E98" s="8" t="s">
        <v>34</v>
      </c>
      <c r="F98" s="6" t="s">
        <v>34</v>
      </c>
      <c r="G98" s="26"/>
      <c r="H98" s="9"/>
      <c r="I98" s="9">
        <v>233104.61</v>
      </c>
      <c r="J98" s="9"/>
      <c r="K98" s="19" t="s">
        <v>163</v>
      </c>
      <c r="L98" s="46"/>
      <c r="M98" s="10">
        <v>6.8</v>
      </c>
      <c r="N98" s="10"/>
      <c r="O98" s="10">
        <v>2</v>
      </c>
      <c r="P98" s="10"/>
      <c r="Q98" s="10">
        <v>6</v>
      </c>
      <c r="R98" s="10"/>
    </row>
    <row r="99" ht="19.5" customHeight="1" spans="1:18">
      <c r="A99" s="5"/>
      <c r="B99" s="6" t="s">
        <v>34</v>
      </c>
      <c r="C99" s="8" t="s">
        <v>290</v>
      </c>
      <c r="D99" s="8" t="s">
        <v>165</v>
      </c>
      <c r="E99" s="8" t="s">
        <v>34</v>
      </c>
      <c r="F99" s="6" t="s">
        <v>34</v>
      </c>
      <c r="G99" s="26"/>
      <c r="H99" s="9"/>
      <c r="I99" s="9">
        <v>33104.61</v>
      </c>
      <c r="J99" s="9"/>
      <c r="K99" s="19" t="s">
        <v>165</v>
      </c>
      <c r="L99" s="46"/>
      <c r="M99" s="10">
        <v>6.8</v>
      </c>
      <c r="N99" s="10"/>
      <c r="O99" s="10">
        <v>2</v>
      </c>
      <c r="P99" s="10"/>
      <c r="Q99" s="10">
        <v>6</v>
      </c>
      <c r="R99" s="10"/>
    </row>
    <row r="100" ht="19.5" customHeight="1" spans="1:18">
      <c r="A100" s="5"/>
      <c r="B100" s="6" t="s">
        <v>291</v>
      </c>
      <c r="C100" s="8" t="s">
        <v>292</v>
      </c>
      <c r="D100" s="8" t="s">
        <v>168</v>
      </c>
      <c r="E100" s="8" t="s">
        <v>34</v>
      </c>
      <c r="F100" s="6" t="s">
        <v>161</v>
      </c>
      <c r="G100" s="26">
        <v>1</v>
      </c>
      <c r="H100" s="9">
        <v>33104.61</v>
      </c>
      <c r="I100" s="9">
        <v>33104.61</v>
      </c>
      <c r="J100" s="9"/>
      <c r="K100" s="19" t="s">
        <v>169</v>
      </c>
      <c r="L100" s="46"/>
      <c r="M100" s="10">
        <v>6.8</v>
      </c>
      <c r="N100" s="10"/>
      <c r="O100" s="10">
        <v>2</v>
      </c>
      <c r="P100" s="10"/>
      <c r="Q100" s="10">
        <v>6</v>
      </c>
      <c r="R100" s="10"/>
    </row>
    <row r="101" ht="19.5" customHeight="1" spans="1:18">
      <c r="A101" s="5"/>
      <c r="B101" s="6" t="s">
        <v>34</v>
      </c>
      <c r="C101" s="8" t="s">
        <v>293</v>
      </c>
      <c r="D101" s="8" t="s">
        <v>294</v>
      </c>
      <c r="E101" s="8" t="s">
        <v>34</v>
      </c>
      <c r="F101" s="6" t="s">
        <v>34</v>
      </c>
      <c r="G101" s="26"/>
      <c r="H101" s="9"/>
      <c r="I101" s="9">
        <v>200000</v>
      </c>
      <c r="J101" s="9"/>
      <c r="K101" s="19" t="s">
        <v>294</v>
      </c>
      <c r="L101" s="46"/>
      <c r="M101" s="10">
        <v>6.8</v>
      </c>
      <c r="N101" s="10"/>
      <c r="O101" s="10">
        <v>2</v>
      </c>
      <c r="P101" s="10"/>
      <c r="Q101" s="10">
        <v>6</v>
      </c>
      <c r="R101" s="10"/>
    </row>
    <row r="102" ht="19.5" customHeight="1" spans="1:18">
      <c r="A102" s="5"/>
      <c r="B102" s="6" t="s">
        <v>295</v>
      </c>
      <c r="C102" s="8" t="s">
        <v>296</v>
      </c>
      <c r="D102" s="8" t="s">
        <v>297</v>
      </c>
      <c r="E102" s="8" t="s">
        <v>34</v>
      </c>
      <c r="F102" s="6" t="s">
        <v>161</v>
      </c>
      <c r="G102" s="26">
        <v>1</v>
      </c>
      <c r="H102" s="9">
        <v>200000</v>
      </c>
      <c r="I102" s="9">
        <v>200000</v>
      </c>
      <c r="J102" s="9"/>
      <c r="K102" s="19" t="s">
        <v>298</v>
      </c>
      <c r="L102" s="46"/>
      <c r="M102" s="10">
        <v>6.8</v>
      </c>
      <c r="N102" s="10"/>
      <c r="O102" s="10">
        <v>2</v>
      </c>
      <c r="P102" s="10"/>
      <c r="Q102" s="10">
        <v>6</v>
      </c>
      <c r="R102" s="10"/>
    </row>
    <row r="103" ht="19.5" customHeight="1" spans="1:18">
      <c r="A103" s="5"/>
      <c r="B103" s="6" t="s">
        <v>34</v>
      </c>
      <c r="C103" s="8" t="s">
        <v>65</v>
      </c>
      <c r="D103" s="8" t="s">
        <v>66</v>
      </c>
      <c r="E103" s="8" t="s">
        <v>34</v>
      </c>
      <c r="F103" s="6" t="s">
        <v>34</v>
      </c>
      <c r="G103" s="26"/>
      <c r="H103" s="9"/>
      <c r="I103" s="9">
        <v>1726440.16</v>
      </c>
      <c r="J103" s="9">
        <v>335023</v>
      </c>
      <c r="K103" s="19" t="s">
        <v>103</v>
      </c>
      <c r="L103" s="46"/>
      <c r="M103" s="10"/>
      <c r="N103" s="10">
        <v>58183.94</v>
      </c>
      <c r="O103" s="10">
        <v>2</v>
      </c>
      <c r="P103" s="10"/>
      <c r="Q103" s="10">
        <v>6</v>
      </c>
      <c r="R103" s="10">
        <v>49845.49</v>
      </c>
    </row>
    <row r="104" ht="19.5" customHeight="1" spans="1:18">
      <c r="A104" s="5"/>
      <c r="B104" s="6" t="s">
        <v>34</v>
      </c>
      <c r="C104" s="8" t="s">
        <v>67</v>
      </c>
      <c r="D104" s="8" t="s">
        <v>62</v>
      </c>
      <c r="E104" s="8" t="s">
        <v>34</v>
      </c>
      <c r="F104" s="6" t="s">
        <v>34</v>
      </c>
      <c r="G104" s="26"/>
      <c r="H104" s="9"/>
      <c r="I104" s="9">
        <v>78347.12</v>
      </c>
      <c r="J104" s="9"/>
      <c r="K104" s="19" t="s">
        <v>104</v>
      </c>
      <c r="L104" s="46"/>
      <c r="M104" s="10">
        <v>9.65</v>
      </c>
      <c r="N104" s="10">
        <v>5729.92</v>
      </c>
      <c r="O104" s="10">
        <v>2</v>
      </c>
      <c r="P104" s="10"/>
      <c r="Q104" s="10">
        <v>6</v>
      </c>
      <c r="R104" s="10">
        <v>3562.59</v>
      </c>
    </row>
    <row r="105" ht="19.5" customHeight="1" spans="1:18">
      <c r="A105" s="5"/>
      <c r="B105" s="6" t="s">
        <v>34</v>
      </c>
      <c r="C105" s="8" t="s">
        <v>299</v>
      </c>
      <c r="D105" s="8" t="s">
        <v>106</v>
      </c>
      <c r="E105" s="8" t="s">
        <v>34</v>
      </c>
      <c r="F105" s="6" t="s">
        <v>34</v>
      </c>
      <c r="G105" s="26"/>
      <c r="H105" s="9"/>
      <c r="I105" s="9">
        <v>74502.78</v>
      </c>
      <c r="J105" s="9"/>
      <c r="K105" s="19" t="s">
        <v>107</v>
      </c>
      <c r="L105" s="46"/>
      <c r="M105" s="10">
        <v>9.65</v>
      </c>
      <c r="N105" s="10">
        <v>5729.92</v>
      </c>
      <c r="O105" s="10">
        <v>2</v>
      </c>
      <c r="P105" s="10"/>
      <c r="Q105" s="10">
        <v>6</v>
      </c>
      <c r="R105" s="10">
        <v>3562.59</v>
      </c>
    </row>
    <row r="106" ht="19.5" customHeight="1" spans="1:18">
      <c r="A106" s="5"/>
      <c r="B106" s="6" t="s">
        <v>34</v>
      </c>
      <c r="C106" s="8" t="s">
        <v>300</v>
      </c>
      <c r="D106" s="8" t="s">
        <v>109</v>
      </c>
      <c r="E106" s="8" t="s">
        <v>34</v>
      </c>
      <c r="F106" s="6" t="s">
        <v>34</v>
      </c>
      <c r="G106" s="26"/>
      <c r="H106" s="9"/>
      <c r="I106" s="9">
        <v>70061.8</v>
      </c>
      <c r="J106" s="9"/>
      <c r="K106" s="19" t="s">
        <v>107</v>
      </c>
      <c r="L106" s="46"/>
      <c r="M106" s="10">
        <v>9.65</v>
      </c>
      <c r="N106" s="10">
        <v>5277.67</v>
      </c>
      <c r="O106" s="10">
        <v>2</v>
      </c>
      <c r="P106" s="10"/>
      <c r="Q106" s="10">
        <v>6</v>
      </c>
      <c r="R106" s="10">
        <v>3281.4</v>
      </c>
    </row>
    <row r="107" ht="19.5" customHeight="1" spans="1:18">
      <c r="A107" s="5"/>
      <c r="B107" s="6" t="s">
        <v>301</v>
      </c>
      <c r="C107" s="8" t="s">
        <v>302</v>
      </c>
      <c r="D107" s="8" t="s">
        <v>111</v>
      </c>
      <c r="E107" s="8" t="s">
        <v>34</v>
      </c>
      <c r="F107" s="6" t="s">
        <v>112</v>
      </c>
      <c r="G107" s="9">
        <v>84.69</v>
      </c>
      <c r="H107" s="9">
        <v>93.1</v>
      </c>
      <c r="I107" s="9">
        <v>7884.64</v>
      </c>
      <c r="J107" s="9"/>
      <c r="K107" s="19" t="s">
        <v>106</v>
      </c>
      <c r="L107" s="46"/>
      <c r="M107" s="10">
        <v>9.65</v>
      </c>
      <c r="N107" s="10">
        <v>656.94</v>
      </c>
      <c r="O107" s="10">
        <v>2</v>
      </c>
      <c r="P107" s="10"/>
      <c r="Q107" s="10">
        <v>6</v>
      </c>
      <c r="R107" s="10">
        <v>408.46</v>
      </c>
    </row>
    <row r="108" ht="19.5" customHeight="1" spans="1:18">
      <c r="A108" s="5"/>
      <c r="B108" s="6" t="s">
        <v>303</v>
      </c>
      <c r="C108" s="8" t="s">
        <v>304</v>
      </c>
      <c r="D108" s="8" t="s">
        <v>305</v>
      </c>
      <c r="E108" s="8" t="s">
        <v>34</v>
      </c>
      <c r="F108" s="6" t="s">
        <v>306</v>
      </c>
      <c r="G108" s="26">
        <v>10</v>
      </c>
      <c r="H108" s="9">
        <v>33.57</v>
      </c>
      <c r="I108" s="9">
        <v>335.7</v>
      </c>
      <c r="J108" s="9"/>
      <c r="K108" s="19" t="s">
        <v>106</v>
      </c>
      <c r="L108" s="46"/>
      <c r="M108" s="10">
        <v>9.65</v>
      </c>
      <c r="N108" s="10">
        <v>28.01</v>
      </c>
      <c r="O108" s="10">
        <v>2</v>
      </c>
      <c r="P108" s="10"/>
      <c r="Q108" s="10">
        <v>6</v>
      </c>
      <c r="R108" s="10">
        <v>17.42</v>
      </c>
    </row>
    <row r="109" ht="19.5" customHeight="1" spans="1:18">
      <c r="A109" s="5"/>
      <c r="B109" s="6" t="s">
        <v>307</v>
      </c>
      <c r="C109" s="8" t="s">
        <v>308</v>
      </c>
      <c r="D109" s="8" t="s">
        <v>115</v>
      </c>
      <c r="E109" s="8" t="s">
        <v>34</v>
      </c>
      <c r="F109" s="6" t="s">
        <v>116</v>
      </c>
      <c r="G109" s="9">
        <v>158.82</v>
      </c>
      <c r="H109" s="9">
        <v>11.88</v>
      </c>
      <c r="I109" s="9">
        <v>1886.78</v>
      </c>
      <c r="J109" s="9"/>
      <c r="K109" s="19" t="s">
        <v>106</v>
      </c>
      <c r="L109" s="46"/>
      <c r="M109" s="10">
        <v>9.65</v>
      </c>
      <c r="N109" s="10">
        <v>157.55</v>
      </c>
      <c r="O109" s="10">
        <v>2</v>
      </c>
      <c r="P109" s="10"/>
      <c r="Q109" s="10">
        <v>6</v>
      </c>
      <c r="R109" s="10">
        <v>97.99</v>
      </c>
    </row>
    <row r="110" ht="27" customHeight="1" spans="1:18">
      <c r="A110" s="5"/>
      <c r="B110" s="6" t="s">
        <v>309</v>
      </c>
      <c r="C110" s="8" t="s">
        <v>310</v>
      </c>
      <c r="D110" s="8" t="s">
        <v>122</v>
      </c>
      <c r="E110" s="8" t="s">
        <v>123</v>
      </c>
      <c r="F110" s="6" t="s">
        <v>116</v>
      </c>
      <c r="G110" s="27">
        <v>49.4</v>
      </c>
      <c r="H110" s="9">
        <v>19.08</v>
      </c>
      <c r="I110" s="9">
        <v>942.55</v>
      </c>
      <c r="J110" s="9"/>
      <c r="K110" s="19" t="s">
        <v>106</v>
      </c>
      <c r="L110" s="46"/>
      <c r="M110" s="10">
        <v>9.65</v>
      </c>
      <c r="N110" s="10">
        <v>78.64</v>
      </c>
      <c r="O110" s="10">
        <v>2</v>
      </c>
      <c r="P110" s="10"/>
      <c r="Q110" s="10">
        <v>6</v>
      </c>
      <c r="R110" s="10">
        <v>48.91</v>
      </c>
    </row>
    <row r="111" ht="19.5" customHeight="1" spans="1:18">
      <c r="A111" s="5"/>
      <c r="B111" s="6" t="s">
        <v>311</v>
      </c>
      <c r="C111" s="8" t="s">
        <v>312</v>
      </c>
      <c r="D111" s="8" t="s">
        <v>119</v>
      </c>
      <c r="E111" s="8" t="s">
        <v>34</v>
      </c>
      <c r="F111" s="6" t="s">
        <v>116</v>
      </c>
      <c r="G111" s="27">
        <v>305.9</v>
      </c>
      <c r="H111" s="9">
        <v>10.06</v>
      </c>
      <c r="I111" s="9">
        <v>3077.35</v>
      </c>
      <c r="J111" s="9"/>
      <c r="K111" s="19" t="s">
        <v>106</v>
      </c>
      <c r="L111" s="46"/>
      <c r="M111" s="10">
        <v>9.65</v>
      </c>
      <c r="N111" s="10">
        <v>256.96</v>
      </c>
      <c r="O111" s="10">
        <v>2</v>
      </c>
      <c r="P111" s="10"/>
      <c r="Q111" s="10">
        <v>6</v>
      </c>
      <c r="R111" s="10">
        <v>159.68</v>
      </c>
    </row>
    <row r="112" ht="19.5" customHeight="1" spans="1:18">
      <c r="A112" s="5"/>
      <c r="B112" s="6" t="s">
        <v>313</v>
      </c>
      <c r="C112" s="8" t="s">
        <v>314</v>
      </c>
      <c r="D112" s="8" t="s">
        <v>126</v>
      </c>
      <c r="E112" s="8" t="s">
        <v>34</v>
      </c>
      <c r="F112" s="6" t="s">
        <v>116</v>
      </c>
      <c r="G112" s="27">
        <v>64.2</v>
      </c>
      <c r="H112" s="9">
        <v>19.08</v>
      </c>
      <c r="I112" s="9">
        <v>1224.94</v>
      </c>
      <c r="J112" s="9"/>
      <c r="K112" s="19" t="s">
        <v>106</v>
      </c>
      <c r="L112" s="46"/>
      <c r="M112" s="10">
        <v>9.65</v>
      </c>
      <c r="N112" s="10">
        <v>102.21</v>
      </c>
      <c r="O112" s="10">
        <v>2</v>
      </c>
      <c r="P112" s="10"/>
      <c r="Q112" s="10">
        <v>6</v>
      </c>
      <c r="R112" s="10">
        <v>63.56</v>
      </c>
    </row>
    <row r="113" ht="51" customHeight="1" spans="1:18">
      <c r="A113" s="5"/>
      <c r="B113" s="6" t="s">
        <v>315</v>
      </c>
      <c r="C113" s="8" t="s">
        <v>316</v>
      </c>
      <c r="D113" s="8" t="s">
        <v>129</v>
      </c>
      <c r="E113" s="8" t="s">
        <v>130</v>
      </c>
      <c r="F113" s="6" t="s">
        <v>112</v>
      </c>
      <c r="G113" s="9">
        <v>338.53</v>
      </c>
      <c r="H113" s="9">
        <v>108.67</v>
      </c>
      <c r="I113" s="9">
        <v>36788.06</v>
      </c>
      <c r="J113" s="9"/>
      <c r="K113" s="19" t="s">
        <v>106</v>
      </c>
      <c r="L113" s="46"/>
      <c r="M113" s="10">
        <v>9.65</v>
      </c>
      <c r="N113" s="10">
        <v>3069.62</v>
      </c>
      <c r="O113" s="10">
        <v>2</v>
      </c>
      <c r="P113" s="10"/>
      <c r="Q113" s="10">
        <v>6</v>
      </c>
      <c r="R113" s="10">
        <v>1908.63</v>
      </c>
    </row>
    <row r="114" ht="15.75" customHeight="1" spans="1:18">
      <c r="A114" s="5"/>
      <c r="B114" s="13" t="s">
        <v>143</v>
      </c>
      <c r="C114" s="14"/>
      <c r="D114" s="14"/>
      <c r="E114" s="14"/>
      <c r="F114" s="14"/>
      <c r="G114" s="14"/>
      <c r="H114" s="15"/>
      <c r="I114" s="9">
        <v>285644.24</v>
      </c>
      <c r="J114" s="9"/>
      <c r="K114" s="25"/>
      <c r="L114" s="47"/>
      <c r="M114" s="47"/>
      <c r="N114" s="47"/>
      <c r="O114" s="47"/>
      <c r="P114" s="47"/>
      <c r="Q114" s="47"/>
      <c r="R114" s="47" t="s">
        <v>50</v>
      </c>
    </row>
    <row r="115" ht="1.5" customHeight="1" spans="2:18">
      <c r="B115" s="12" t="s">
        <v>50</v>
      </c>
      <c r="C115" s="12" t="s">
        <v>50</v>
      </c>
      <c r="D115" s="12" t="s">
        <v>50</v>
      </c>
      <c r="E115" s="12" t="s">
        <v>50</v>
      </c>
      <c r="F115" s="12" t="s">
        <v>50</v>
      </c>
      <c r="G115" s="12" t="s">
        <v>50</v>
      </c>
      <c r="H115" s="12" t="s">
        <v>50</v>
      </c>
      <c r="I115" s="12" t="s">
        <v>50</v>
      </c>
      <c r="J115" s="12" t="s">
        <v>50</v>
      </c>
      <c r="K115" s="12" t="s">
        <v>50</v>
      </c>
      <c r="L115" s="12" t="s">
        <v>50</v>
      </c>
      <c r="M115" s="12" t="s">
        <v>50</v>
      </c>
      <c r="N115" s="12" t="s">
        <v>50</v>
      </c>
      <c r="O115" s="12" t="s">
        <v>50</v>
      </c>
      <c r="P115" s="12" t="s">
        <v>50</v>
      </c>
      <c r="Q115" s="12" t="s">
        <v>50</v>
      </c>
      <c r="R115" s="12" t="s">
        <v>50</v>
      </c>
    </row>
    <row r="116" ht="27.75" customHeight="1" spans="2:10">
      <c r="B116" s="37" t="s">
        <v>86</v>
      </c>
      <c r="C116" s="37"/>
      <c r="D116" s="37"/>
      <c r="E116" s="37"/>
      <c r="F116" s="37"/>
      <c r="G116" s="37"/>
      <c r="H116" s="37"/>
      <c r="I116" s="37"/>
      <c r="J116" s="37"/>
    </row>
    <row r="117" ht="15.75" customHeight="1" spans="2:18">
      <c r="B117" s="3" t="s">
        <v>52</v>
      </c>
      <c r="C117" s="3"/>
      <c r="D117" s="3"/>
      <c r="E117" s="3"/>
      <c r="F117" s="3"/>
      <c r="G117" s="3"/>
      <c r="H117" s="3" t="s">
        <v>87</v>
      </c>
      <c r="I117" s="4" t="s">
        <v>317</v>
      </c>
      <c r="J117" s="4"/>
      <c r="K117" s="17"/>
      <c r="L117" s="17"/>
      <c r="M117" s="17"/>
      <c r="N117" s="17"/>
      <c r="O117" s="17"/>
      <c r="P117" s="17"/>
      <c r="Q117" s="17"/>
      <c r="R117" s="17"/>
    </row>
    <row r="118" ht="15.75" customHeight="1" spans="1:18">
      <c r="A118" s="5"/>
      <c r="B118" s="21" t="s">
        <v>1</v>
      </c>
      <c r="C118" s="21" t="s">
        <v>89</v>
      </c>
      <c r="D118" s="21" t="s">
        <v>2</v>
      </c>
      <c r="E118" s="21" t="s">
        <v>90</v>
      </c>
      <c r="F118" s="21" t="s">
        <v>91</v>
      </c>
      <c r="G118" s="21" t="s">
        <v>92</v>
      </c>
      <c r="H118" s="22" t="s">
        <v>3</v>
      </c>
      <c r="I118" s="44"/>
      <c r="J118" s="23"/>
      <c r="K118" s="7" t="s">
        <v>93</v>
      </c>
      <c r="L118" s="7" t="s">
        <v>94</v>
      </c>
      <c r="M118" s="45" t="s">
        <v>95</v>
      </c>
      <c r="N118" s="45"/>
      <c r="O118" s="45" t="s">
        <v>96</v>
      </c>
      <c r="P118" s="45"/>
      <c r="Q118" s="45" t="s">
        <v>97</v>
      </c>
      <c r="R118" s="45"/>
    </row>
    <row r="119" ht="12.75" customHeight="1" spans="1:18">
      <c r="A119" s="5"/>
      <c r="B119" s="24"/>
      <c r="C119" s="24"/>
      <c r="D119" s="24"/>
      <c r="E119" s="24"/>
      <c r="F119" s="24"/>
      <c r="G119" s="24"/>
      <c r="H119" s="6" t="s">
        <v>98</v>
      </c>
      <c r="I119" s="6" t="s">
        <v>99</v>
      </c>
      <c r="J119" s="6" t="s">
        <v>100</v>
      </c>
      <c r="K119" s="7"/>
      <c r="L119" s="7"/>
      <c r="M119" s="18" t="s">
        <v>94</v>
      </c>
      <c r="N119" s="18" t="s">
        <v>101</v>
      </c>
      <c r="O119" s="18" t="s">
        <v>94</v>
      </c>
      <c r="P119" s="18" t="s">
        <v>101</v>
      </c>
      <c r="Q119" s="18" t="s">
        <v>94</v>
      </c>
      <c r="R119" s="18" t="s">
        <v>101</v>
      </c>
    </row>
    <row r="120" ht="40.5" customHeight="1" spans="1:18">
      <c r="A120" s="5"/>
      <c r="B120" s="6" t="s">
        <v>318</v>
      </c>
      <c r="C120" s="8" t="s">
        <v>319</v>
      </c>
      <c r="D120" s="8" t="s">
        <v>129</v>
      </c>
      <c r="E120" s="8" t="s">
        <v>133</v>
      </c>
      <c r="F120" s="6" t="s">
        <v>112</v>
      </c>
      <c r="G120" s="9">
        <v>3046.77</v>
      </c>
      <c r="H120" s="9">
        <v>3.66</v>
      </c>
      <c r="I120" s="9">
        <v>11151.18</v>
      </c>
      <c r="J120" s="9"/>
      <c r="K120" s="19" t="s">
        <v>106</v>
      </c>
      <c r="L120" s="46"/>
      <c r="M120" s="10">
        <v>9.65</v>
      </c>
      <c r="N120" s="10">
        <v>927.74</v>
      </c>
      <c r="O120" s="10">
        <v>2</v>
      </c>
      <c r="P120" s="10"/>
      <c r="Q120" s="10">
        <v>6</v>
      </c>
      <c r="R120" s="10">
        <v>576.75</v>
      </c>
    </row>
    <row r="121" ht="19.5" customHeight="1" spans="1:18">
      <c r="A121" s="5"/>
      <c r="B121" s="6" t="s">
        <v>320</v>
      </c>
      <c r="C121" s="8" t="s">
        <v>321</v>
      </c>
      <c r="D121" s="8" t="s">
        <v>136</v>
      </c>
      <c r="E121" s="8" t="s">
        <v>34</v>
      </c>
      <c r="F121" s="6" t="s">
        <v>112</v>
      </c>
      <c r="G121" s="9">
        <v>338.53</v>
      </c>
      <c r="H121" s="9">
        <v>20</v>
      </c>
      <c r="I121" s="9">
        <v>6770.6</v>
      </c>
      <c r="J121" s="9"/>
      <c r="K121" s="19" t="s">
        <v>106</v>
      </c>
      <c r="L121" s="46"/>
      <c r="M121" s="10">
        <v>9.65</v>
      </c>
      <c r="N121" s="10"/>
      <c r="O121" s="10">
        <v>2</v>
      </c>
      <c r="P121" s="10"/>
      <c r="Q121" s="10">
        <v>6</v>
      </c>
      <c r="R121" s="10"/>
    </row>
    <row r="122" ht="19.5" customHeight="1" spans="1:18">
      <c r="A122" s="5"/>
      <c r="B122" s="6" t="s">
        <v>34</v>
      </c>
      <c r="C122" s="8" t="s">
        <v>322</v>
      </c>
      <c r="D122" s="8" t="s">
        <v>138</v>
      </c>
      <c r="E122" s="8" t="s">
        <v>34</v>
      </c>
      <c r="F122" s="6" t="s">
        <v>34</v>
      </c>
      <c r="G122" s="26"/>
      <c r="H122" s="9"/>
      <c r="I122" s="9">
        <v>4440.98</v>
      </c>
      <c r="J122" s="9"/>
      <c r="K122" s="19" t="s">
        <v>107</v>
      </c>
      <c r="L122" s="46"/>
      <c r="M122" s="10">
        <v>9.65</v>
      </c>
      <c r="N122" s="10">
        <v>452.25</v>
      </c>
      <c r="O122" s="10">
        <v>2</v>
      </c>
      <c r="P122" s="10"/>
      <c r="Q122" s="10">
        <v>6</v>
      </c>
      <c r="R122" s="10">
        <v>281.19</v>
      </c>
    </row>
    <row r="123" ht="51" customHeight="1" spans="1:18">
      <c r="A123" s="5"/>
      <c r="B123" s="6" t="s">
        <v>323</v>
      </c>
      <c r="C123" s="8" t="s">
        <v>324</v>
      </c>
      <c r="D123" s="8" t="s">
        <v>141</v>
      </c>
      <c r="E123" s="8" t="s">
        <v>142</v>
      </c>
      <c r="F123" s="6" t="s">
        <v>112</v>
      </c>
      <c r="G123" s="43">
        <v>1.881</v>
      </c>
      <c r="H123" s="9">
        <v>732.89</v>
      </c>
      <c r="I123" s="9">
        <v>1378.57</v>
      </c>
      <c r="J123" s="9"/>
      <c r="K123" s="19" t="s">
        <v>106</v>
      </c>
      <c r="L123" s="46"/>
      <c r="M123" s="10">
        <v>9.65</v>
      </c>
      <c r="N123" s="10">
        <v>122.7</v>
      </c>
      <c r="O123" s="10">
        <v>2</v>
      </c>
      <c r="P123" s="10"/>
      <c r="Q123" s="10">
        <v>6</v>
      </c>
      <c r="R123" s="10">
        <v>76.29</v>
      </c>
    </row>
    <row r="124" ht="27" customHeight="1" spans="1:18">
      <c r="A124" s="5"/>
      <c r="B124" s="6" t="s">
        <v>325</v>
      </c>
      <c r="C124" s="8" t="s">
        <v>326</v>
      </c>
      <c r="D124" s="8" t="s">
        <v>327</v>
      </c>
      <c r="E124" s="8" t="s">
        <v>328</v>
      </c>
      <c r="F124" s="6" t="s">
        <v>112</v>
      </c>
      <c r="G124" s="9">
        <v>0.89</v>
      </c>
      <c r="H124" s="9">
        <v>867.31</v>
      </c>
      <c r="I124" s="9">
        <v>771.91</v>
      </c>
      <c r="J124" s="9"/>
      <c r="K124" s="19" t="s">
        <v>106</v>
      </c>
      <c r="L124" s="46"/>
      <c r="M124" s="10">
        <v>9.65</v>
      </c>
      <c r="N124" s="10">
        <v>66.72</v>
      </c>
      <c r="O124" s="10">
        <v>2</v>
      </c>
      <c r="P124" s="10"/>
      <c r="Q124" s="10">
        <v>6</v>
      </c>
      <c r="R124" s="10">
        <v>41.48</v>
      </c>
    </row>
    <row r="125" ht="19.5" customHeight="1" spans="1:18">
      <c r="A125" s="5"/>
      <c r="B125" s="6" t="s">
        <v>329</v>
      </c>
      <c r="C125" s="8" t="s">
        <v>330</v>
      </c>
      <c r="D125" s="8" t="s">
        <v>327</v>
      </c>
      <c r="E125" s="8" t="s">
        <v>331</v>
      </c>
      <c r="F125" s="6" t="s">
        <v>112</v>
      </c>
      <c r="G125" s="9">
        <v>7.45</v>
      </c>
      <c r="H125" s="9">
        <v>307.45</v>
      </c>
      <c r="I125" s="9">
        <v>2290.5</v>
      </c>
      <c r="J125" s="9"/>
      <c r="K125" s="19" t="s">
        <v>106</v>
      </c>
      <c r="L125" s="46"/>
      <c r="M125" s="10">
        <v>9.65</v>
      </c>
      <c r="N125" s="10">
        <v>262.83</v>
      </c>
      <c r="O125" s="10">
        <v>2</v>
      </c>
      <c r="P125" s="10"/>
      <c r="Q125" s="10">
        <v>6</v>
      </c>
      <c r="R125" s="10">
        <v>163.42</v>
      </c>
    </row>
    <row r="126" ht="19.5" customHeight="1" spans="1:18">
      <c r="A126" s="5"/>
      <c r="B126" s="6" t="s">
        <v>34</v>
      </c>
      <c r="C126" s="8" t="s">
        <v>332</v>
      </c>
      <c r="D126" s="8" t="s">
        <v>149</v>
      </c>
      <c r="E126" s="8" t="s">
        <v>34</v>
      </c>
      <c r="F126" s="6" t="s">
        <v>34</v>
      </c>
      <c r="G126" s="26"/>
      <c r="H126" s="9"/>
      <c r="I126" s="9">
        <v>119.2</v>
      </c>
      <c r="J126" s="9"/>
      <c r="K126" s="19" t="s">
        <v>149</v>
      </c>
      <c r="L126" s="46"/>
      <c r="M126" s="10">
        <v>9.65</v>
      </c>
      <c r="N126" s="10"/>
      <c r="O126" s="10">
        <v>2</v>
      </c>
      <c r="P126" s="10"/>
      <c r="Q126" s="10">
        <v>6</v>
      </c>
      <c r="R126" s="10"/>
    </row>
    <row r="127" ht="19.5" customHeight="1" spans="1:18">
      <c r="A127" s="5"/>
      <c r="B127" s="6" t="s">
        <v>34</v>
      </c>
      <c r="C127" s="8" t="s">
        <v>333</v>
      </c>
      <c r="D127" s="8" t="s">
        <v>151</v>
      </c>
      <c r="E127" s="8" t="s">
        <v>34</v>
      </c>
      <c r="F127" s="6" t="s">
        <v>34</v>
      </c>
      <c r="G127" s="26"/>
      <c r="H127" s="9"/>
      <c r="I127" s="9">
        <v>119.2</v>
      </c>
      <c r="J127" s="9"/>
      <c r="K127" s="19" t="s">
        <v>151</v>
      </c>
      <c r="L127" s="46"/>
      <c r="M127" s="10">
        <v>9.65</v>
      </c>
      <c r="N127" s="10"/>
      <c r="O127" s="10">
        <v>2</v>
      </c>
      <c r="P127" s="10"/>
      <c r="Q127" s="10">
        <v>6</v>
      </c>
      <c r="R127" s="10"/>
    </row>
    <row r="128" ht="19.5" customHeight="1" spans="1:18">
      <c r="A128" s="5"/>
      <c r="B128" s="6" t="s">
        <v>334</v>
      </c>
      <c r="C128" s="8" t="s">
        <v>335</v>
      </c>
      <c r="D128" s="8" t="s">
        <v>154</v>
      </c>
      <c r="E128" s="8" t="s">
        <v>34</v>
      </c>
      <c r="F128" s="6" t="s">
        <v>34</v>
      </c>
      <c r="G128" s="26">
        <v>1</v>
      </c>
      <c r="H128" s="9">
        <v>119.2</v>
      </c>
      <c r="I128" s="9">
        <v>119.2</v>
      </c>
      <c r="J128" s="9"/>
      <c r="K128" s="19" t="s">
        <v>155</v>
      </c>
      <c r="L128" s="46"/>
      <c r="M128" s="10">
        <v>9.65</v>
      </c>
      <c r="N128" s="10"/>
      <c r="O128" s="10">
        <v>2</v>
      </c>
      <c r="P128" s="10"/>
      <c r="Q128" s="10">
        <v>6</v>
      </c>
      <c r="R128" s="10"/>
    </row>
    <row r="129" ht="19.5" customHeight="1" spans="1:18">
      <c r="A129" s="5"/>
      <c r="B129" s="6" t="s">
        <v>34</v>
      </c>
      <c r="C129" s="8" t="s">
        <v>336</v>
      </c>
      <c r="D129" s="8" t="s">
        <v>163</v>
      </c>
      <c r="E129" s="8" t="s">
        <v>34</v>
      </c>
      <c r="F129" s="6" t="s">
        <v>34</v>
      </c>
      <c r="G129" s="26"/>
      <c r="H129" s="9"/>
      <c r="I129" s="9">
        <v>3725.14</v>
      </c>
      <c r="J129" s="9"/>
      <c r="K129" s="19" t="s">
        <v>163</v>
      </c>
      <c r="L129" s="46"/>
      <c r="M129" s="10">
        <v>9.65</v>
      </c>
      <c r="N129" s="10"/>
      <c r="O129" s="10">
        <v>2</v>
      </c>
      <c r="P129" s="10"/>
      <c r="Q129" s="10">
        <v>6</v>
      </c>
      <c r="R129" s="10"/>
    </row>
    <row r="130" ht="16.5" customHeight="1" spans="1:18">
      <c r="A130" s="5"/>
      <c r="B130" s="6" t="s">
        <v>34</v>
      </c>
      <c r="C130" s="8" t="s">
        <v>337</v>
      </c>
      <c r="D130" s="8" t="s">
        <v>165</v>
      </c>
      <c r="E130" s="8" t="s">
        <v>34</v>
      </c>
      <c r="F130" s="6" t="s">
        <v>34</v>
      </c>
      <c r="G130" s="26"/>
      <c r="H130" s="9"/>
      <c r="I130" s="9">
        <v>3725.14</v>
      </c>
      <c r="J130" s="9"/>
      <c r="K130" s="19" t="s">
        <v>165</v>
      </c>
      <c r="L130" s="46"/>
      <c r="M130" s="10">
        <v>9.65</v>
      </c>
      <c r="N130" s="10"/>
      <c r="O130" s="10">
        <v>2</v>
      </c>
      <c r="P130" s="10"/>
      <c r="Q130" s="10">
        <v>6</v>
      </c>
      <c r="R130" s="10"/>
    </row>
    <row r="131" ht="16.5" customHeight="1" spans="1:18">
      <c r="A131" s="5"/>
      <c r="B131" s="6" t="s">
        <v>338</v>
      </c>
      <c r="C131" s="8" t="s">
        <v>339</v>
      </c>
      <c r="D131" s="8" t="s">
        <v>168</v>
      </c>
      <c r="E131" s="8" t="s">
        <v>34</v>
      </c>
      <c r="F131" s="6" t="s">
        <v>161</v>
      </c>
      <c r="G131" s="26">
        <v>1</v>
      </c>
      <c r="H131" s="9">
        <v>3725.14</v>
      </c>
      <c r="I131" s="9">
        <v>3725.14</v>
      </c>
      <c r="J131" s="9"/>
      <c r="K131" s="19" t="s">
        <v>169</v>
      </c>
      <c r="L131" s="46"/>
      <c r="M131" s="10">
        <v>9.65</v>
      </c>
      <c r="N131" s="10"/>
      <c r="O131" s="10">
        <v>2</v>
      </c>
      <c r="P131" s="10"/>
      <c r="Q131" s="10">
        <v>6</v>
      </c>
      <c r="R131" s="10"/>
    </row>
    <row r="132" ht="16.5" customHeight="1" spans="1:18">
      <c r="A132" s="5"/>
      <c r="B132" s="6" t="s">
        <v>34</v>
      </c>
      <c r="C132" s="8" t="s">
        <v>68</v>
      </c>
      <c r="D132" s="8" t="s">
        <v>64</v>
      </c>
      <c r="E132" s="8" t="s">
        <v>34</v>
      </c>
      <c r="F132" s="6" t="s">
        <v>34</v>
      </c>
      <c r="G132" s="26"/>
      <c r="H132" s="9"/>
      <c r="I132" s="9">
        <v>1648093.04</v>
      </c>
      <c r="J132" s="9">
        <v>335023</v>
      </c>
      <c r="K132" s="19" t="s">
        <v>104</v>
      </c>
      <c r="L132" s="46"/>
      <c r="M132" s="10">
        <v>6.8</v>
      </c>
      <c r="N132" s="10">
        <v>52454.02</v>
      </c>
      <c r="O132" s="10">
        <v>2</v>
      </c>
      <c r="P132" s="10"/>
      <c r="Q132" s="10">
        <v>6</v>
      </c>
      <c r="R132" s="10">
        <v>46282.9</v>
      </c>
    </row>
    <row r="133" ht="16.5" customHeight="1" spans="1:18">
      <c r="A133" s="5"/>
      <c r="B133" s="6" t="s">
        <v>34</v>
      </c>
      <c r="C133" s="8" t="s">
        <v>340</v>
      </c>
      <c r="D133" s="8" t="s">
        <v>106</v>
      </c>
      <c r="E133" s="8" t="s">
        <v>34</v>
      </c>
      <c r="F133" s="6" t="s">
        <v>34</v>
      </c>
      <c r="G133" s="26"/>
      <c r="H133" s="9"/>
      <c r="I133" s="9">
        <v>1349441.49</v>
      </c>
      <c r="J133" s="9">
        <v>335023</v>
      </c>
      <c r="K133" s="19" t="s">
        <v>107</v>
      </c>
      <c r="L133" s="46"/>
      <c r="M133" s="10">
        <v>6.8</v>
      </c>
      <c r="N133" s="10">
        <v>48827.02</v>
      </c>
      <c r="O133" s="10">
        <v>2</v>
      </c>
      <c r="P133" s="10"/>
      <c r="Q133" s="10">
        <v>6</v>
      </c>
      <c r="R133" s="10">
        <v>43082.61</v>
      </c>
    </row>
    <row r="134" ht="16.5" customHeight="1" spans="1:18">
      <c r="A134" s="5"/>
      <c r="B134" s="6" t="s">
        <v>34</v>
      </c>
      <c r="C134" s="8" t="s">
        <v>341</v>
      </c>
      <c r="D134" s="8" t="s">
        <v>171</v>
      </c>
      <c r="E134" s="8" t="s">
        <v>34</v>
      </c>
      <c r="F134" s="6" t="s">
        <v>34</v>
      </c>
      <c r="G134" s="26"/>
      <c r="H134" s="9"/>
      <c r="I134" s="9">
        <v>332286.23</v>
      </c>
      <c r="J134" s="9"/>
      <c r="K134" s="19" t="s">
        <v>107</v>
      </c>
      <c r="L134" s="46"/>
      <c r="M134" s="10">
        <v>6.8</v>
      </c>
      <c r="N134" s="10">
        <v>17963.68</v>
      </c>
      <c r="O134" s="10">
        <v>2</v>
      </c>
      <c r="P134" s="10"/>
      <c r="Q134" s="10">
        <v>6</v>
      </c>
      <c r="R134" s="10">
        <v>15850.26</v>
      </c>
    </row>
    <row r="135" ht="40.5" customHeight="1" spans="1:18">
      <c r="A135" s="5"/>
      <c r="B135" s="6" t="s">
        <v>342</v>
      </c>
      <c r="C135" s="8" t="s">
        <v>343</v>
      </c>
      <c r="D135" s="8" t="s">
        <v>192</v>
      </c>
      <c r="E135" s="8" t="s">
        <v>193</v>
      </c>
      <c r="F135" s="6" t="s">
        <v>116</v>
      </c>
      <c r="G135" s="9">
        <v>738.29</v>
      </c>
      <c r="H135" s="9">
        <v>228.71</v>
      </c>
      <c r="I135" s="9">
        <v>168854.31</v>
      </c>
      <c r="J135" s="9"/>
      <c r="K135" s="19" t="s">
        <v>106</v>
      </c>
      <c r="L135" s="46"/>
      <c r="M135" s="10">
        <v>6.8</v>
      </c>
      <c r="N135" s="10">
        <v>9534.5</v>
      </c>
      <c r="O135" s="10">
        <v>2</v>
      </c>
      <c r="P135" s="10"/>
      <c r="Q135" s="10">
        <v>6</v>
      </c>
      <c r="R135" s="10">
        <v>8412.75</v>
      </c>
    </row>
    <row r="136" ht="15.75" customHeight="1" spans="1:18">
      <c r="A136" s="5"/>
      <c r="B136" s="13" t="s">
        <v>143</v>
      </c>
      <c r="C136" s="14"/>
      <c r="D136" s="14"/>
      <c r="E136" s="14"/>
      <c r="F136" s="14"/>
      <c r="G136" s="14"/>
      <c r="H136" s="15"/>
      <c r="I136" s="9">
        <v>195061.41</v>
      </c>
      <c r="J136" s="9"/>
      <c r="R136" s="20" t="s">
        <v>50</v>
      </c>
    </row>
    <row r="137" ht="1.5" customHeight="1" spans="2:18">
      <c r="B137" s="12" t="s">
        <v>50</v>
      </c>
      <c r="C137" s="12" t="s">
        <v>50</v>
      </c>
      <c r="D137" s="12" t="s">
        <v>50</v>
      </c>
      <c r="E137" s="12" t="s">
        <v>50</v>
      </c>
      <c r="F137" s="12" t="s">
        <v>50</v>
      </c>
      <c r="G137" s="12" t="s">
        <v>50</v>
      </c>
      <c r="H137" s="12" t="s">
        <v>50</v>
      </c>
      <c r="I137" s="12" t="s">
        <v>50</v>
      </c>
      <c r="J137" s="12" t="s">
        <v>50</v>
      </c>
      <c r="K137" s="12" t="s">
        <v>50</v>
      </c>
      <c r="L137" s="12" t="s">
        <v>50</v>
      </c>
      <c r="M137" s="12" t="s">
        <v>50</v>
      </c>
      <c r="N137" s="12" t="s">
        <v>50</v>
      </c>
      <c r="O137" s="12" t="s">
        <v>50</v>
      </c>
      <c r="P137" s="12" t="s">
        <v>50</v>
      </c>
      <c r="Q137" s="12" t="s">
        <v>50</v>
      </c>
      <c r="R137" s="12" t="s">
        <v>50</v>
      </c>
    </row>
    <row r="138" ht="27.75" customHeight="1" spans="2:10">
      <c r="B138" s="37" t="s">
        <v>86</v>
      </c>
      <c r="C138" s="37"/>
      <c r="D138" s="37"/>
      <c r="E138" s="37"/>
      <c r="F138" s="37"/>
      <c r="G138" s="37"/>
      <c r="H138" s="37"/>
      <c r="I138" s="37"/>
      <c r="J138" s="37"/>
    </row>
    <row r="139" ht="15.75" customHeight="1" spans="2:18">
      <c r="B139" s="3" t="s">
        <v>52</v>
      </c>
      <c r="C139" s="3"/>
      <c r="D139" s="3"/>
      <c r="E139" s="3"/>
      <c r="F139" s="3"/>
      <c r="G139" s="3"/>
      <c r="H139" s="3" t="s">
        <v>87</v>
      </c>
      <c r="I139" s="4" t="s">
        <v>344</v>
      </c>
      <c r="J139" s="4"/>
      <c r="K139" s="17"/>
      <c r="L139" s="17"/>
      <c r="M139" s="17"/>
      <c r="N139" s="17"/>
      <c r="O139" s="17"/>
      <c r="P139" s="17"/>
      <c r="Q139" s="17"/>
      <c r="R139" s="17"/>
    </row>
    <row r="140" ht="15.75" customHeight="1" spans="1:18">
      <c r="A140" s="5"/>
      <c r="B140" s="21" t="s">
        <v>1</v>
      </c>
      <c r="C140" s="21" t="s">
        <v>89</v>
      </c>
      <c r="D140" s="21" t="s">
        <v>2</v>
      </c>
      <c r="E140" s="21" t="s">
        <v>90</v>
      </c>
      <c r="F140" s="21" t="s">
        <v>91</v>
      </c>
      <c r="G140" s="21" t="s">
        <v>92</v>
      </c>
      <c r="H140" s="22" t="s">
        <v>3</v>
      </c>
      <c r="I140" s="44"/>
      <c r="J140" s="23"/>
      <c r="K140" s="7" t="s">
        <v>93</v>
      </c>
      <c r="L140" s="7" t="s">
        <v>94</v>
      </c>
      <c r="M140" s="45" t="s">
        <v>95</v>
      </c>
      <c r="N140" s="45"/>
      <c r="O140" s="45" t="s">
        <v>96</v>
      </c>
      <c r="P140" s="45"/>
      <c r="Q140" s="45" t="s">
        <v>97</v>
      </c>
      <c r="R140" s="45"/>
    </row>
    <row r="141" ht="12.75" customHeight="1" spans="1:18">
      <c r="A141" s="5"/>
      <c r="B141" s="24"/>
      <c r="C141" s="24"/>
      <c r="D141" s="24"/>
      <c r="E141" s="24"/>
      <c r="F141" s="24"/>
      <c r="G141" s="24"/>
      <c r="H141" s="6" t="s">
        <v>98</v>
      </c>
      <c r="I141" s="6" t="s">
        <v>99</v>
      </c>
      <c r="J141" s="6" t="s">
        <v>100</v>
      </c>
      <c r="K141" s="7"/>
      <c r="L141" s="7"/>
      <c r="M141" s="18" t="s">
        <v>94</v>
      </c>
      <c r="N141" s="18" t="s">
        <v>101</v>
      </c>
      <c r="O141" s="18" t="s">
        <v>94</v>
      </c>
      <c r="P141" s="18" t="s">
        <v>101</v>
      </c>
      <c r="Q141" s="18" t="s">
        <v>94</v>
      </c>
      <c r="R141" s="18" t="s">
        <v>101</v>
      </c>
    </row>
    <row r="142" ht="62.25" customHeight="1" spans="1:18">
      <c r="A142" s="5"/>
      <c r="B142" s="6" t="s">
        <v>345</v>
      </c>
      <c r="C142" s="8" t="s">
        <v>346</v>
      </c>
      <c r="D142" s="8" t="s">
        <v>347</v>
      </c>
      <c r="E142" s="8" t="s">
        <v>348</v>
      </c>
      <c r="F142" s="6" t="s">
        <v>116</v>
      </c>
      <c r="G142" s="9">
        <v>616.52</v>
      </c>
      <c r="H142" s="9">
        <v>214.57</v>
      </c>
      <c r="I142" s="9">
        <v>132286.7</v>
      </c>
      <c r="J142" s="9"/>
      <c r="K142" s="19" t="s">
        <v>106</v>
      </c>
      <c r="L142" s="46"/>
      <c r="M142" s="10">
        <v>6.8</v>
      </c>
      <c r="N142" s="10">
        <v>6657</v>
      </c>
      <c r="O142" s="10">
        <v>2</v>
      </c>
      <c r="P142" s="10"/>
      <c r="Q142" s="10">
        <v>6</v>
      </c>
      <c r="R142" s="10">
        <v>5873.78</v>
      </c>
    </row>
    <row r="143" ht="96" customHeight="1" spans="1:18">
      <c r="A143" s="5"/>
      <c r="B143" s="6" t="s">
        <v>349</v>
      </c>
      <c r="C143" s="8" t="s">
        <v>350</v>
      </c>
      <c r="D143" s="8" t="s">
        <v>177</v>
      </c>
      <c r="E143" s="8" t="s">
        <v>178</v>
      </c>
      <c r="F143" s="6" t="s">
        <v>116</v>
      </c>
      <c r="G143" s="9">
        <v>56.01</v>
      </c>
      <c r="H143" s="9">
        <v>225.53</v>
      </c>
      <c r="I143" s="9">
        <v>12631.94</v>
      </c>
      <c r="J143" s="9"/>
      <c r="K143" s="19" t="s">
        <v>106</v>
      </c>
      <c r="L143" s="46"/>
      <c r="M143" s="10">
        <v>6.8</v>
      </c>
      <c r="N143" s="10">
        <v>649.13</v>
      </c>
      <c r="O143" s="10">
        <v>2</v>
      </c>
      <c r="P143" s="10"/>
      <c r="Q143" s="10">
        <v>6</v>
      </c>
      <c r="R143" s="10">
        <v>572.76</v>
      </c>
    </row>
    <row r="144" ht="27" customHeight="1" spans="1:18">
      <c r="A144" s="5"/>
      <c r="B144" s="6" t="s">
        <v>351</v>
      </c>
      <c r="C144" s="8" t="s">
        <v>352</v>
      </c>
      <c r="D144" s="8" t="s">
        <v>182</v>
      </c>
      <c r="E144" s="8" t="s">
        <v>183</v>
      </c>
      <c r="F144" s="6" t="s">
        <v>116</v>
      </c>
      <c r="G144" s="9">
        <v>56.01</v>
      </c>
      <c r="H144" s="9">
        <v>48.06</v>
      </c>
      <c r="I144" s="9">
        <v>2691.84</v>
      </c>
      <c r="J144" s="9"/>
      <c r="K144" s="19" t="s">
        <v>106</v>
      </c>
      <c r="L144" s="46"/>
      <c r="M144" s="10">
        <v>6.8</v>
      </c>
      <c r="N144" s="10">
        <v>162.29</v>
      </c>
      <c r="O144" s="10">
        <v>2</v>
      </c>
      <c r="P144" s="10"/>
      <c r="Q144" s="10">
        <v>6</v>
      </c>
      <c r="R144" s="10">
        <v>143.2</v>
      </c>
    </row>
    <row r="145" ht="19.5" customHeight="1" spans="1:18">
      <c r="A145" s="5"/>
      <c r="B145" s="6" t="s">
        <v>353</v>
      </c>
      <c r="C145" s="8" t="s">
        <v>354</v>
      </c>
      <c r="D145" s="8" t="s">
        <v>196</v>
      </c>
      <c r="E145" s="8" t="s">
        <v>197</v>
      </c>
      <c r="F145" s="6" t="s">
        <v>198</v>
      </c>
      <c r="G145" s="26">
        <v>425</v>
      </c>
      <c r="H145" s="9">
        <v>23.07</v>
      </c>
      <c r="I145" s="9">
        <v>9804.75</v>
      </c>
      <c r="J145" s="9"/>
      <c r="K145" s="19" t="s">
        <v>106</v>
      </c>
      <c r="L145" s="46"/>
      <c r="M145" s="10">
        <v>6.8</v>
      </c>
      <c r="N145" s="10">
        <v>593.77</v>
      </c>
      <c r="O145" s="10">
        <v>2</v>
      </c>
      <c r="P145" s="10"/>
      <c r="Q145" s="10">
        <v>6</v>
      </c>
      <c r="R145" s="10">
        <v>523.94</v>
      </c>
    </row>
    <row r="146" ht="62.25" customHeight="1" spans="1:18">
      <c r="A146" s="5"/>
      <c r="B146" s="6" t="s">
        <v>355</v>
      </c>
      <c r="C146" s="8" t="s">
        <v>356</v>
      </c>
      <c r="D146" s="8" t="s">
        <v>357</v>
      </c>
      <c r="E146" s="8" t="s">
        <v>358</v>
      </c>
      <c r="F146" s="6" t="s">
        <v>198</v>
      </c>
      <c r="G146" s="27">
        <v>64.5</v>
      </c>
      <c r="H146" s="9">
        <v>55.62</v>
      </c>
      <c r="I146" s="9">
        <v>3587.49</v>
      </c>
      <c r="J146" s="9"/>
      <c r="K146" s="19" t="s">
        <v>106</v>
      </c>
      <c r="L146" s="46"/>
      <c r="M146" s="10">
        <v>6.8</v>
      </c>
      <c r="N146" s="10">
        <v>220.28</v>
      </c>
      <c r="O146" s="10">
        <v>2</v>
      </c>
      <c r="P146" s="10"/>
      <c r="Q146" s="10">
        <v>6</v>
      </c>
      <c r="R146" s="10">
        <v>194.37</v>
      </c>
    </row>
    <row r="147" ht="27" customHeight="1" spans="1:18">
      <c r="A147" s="5"/>
      <c r="B147" s="6" t="s">
        <v>359</v>
      </c>
      <c r="C147" s="8" t="s">
        <v>360</v>
      </c>
      <c r="D147" s="8" t="s">
        <v>186</v>
      </c>
      <c r="E147" s="8" t="s">
        <v>187</v>
      </c>
      <c r="F147" s="6" t="s">
        <v>116</v>
      </c>
      <c r="G147" s="9">
        <v>2.28</v>
      </c>
      <c r="H147" s="9">
        <v>1065.44</v>
      </c>
      <c r="I147" s="9">
        <v>2429.2</v>
      </c>
      <c r="J147" s="9"/>
      <c r="K147" s="19" t="s">
        <v>106</v>
      </c>
      <c r="L147" s="46"/>
      <c r="M147" s="10">
        <v>6.8</v>
      </c>
      <c r="N147" s="10">
        <v>146.71</v>
      </c>
      <c r="O147" s="10">
        <v>2</v>
      </c>
      <c r="P147" s="10"/>
      <c r="Q147" s="10">
        <v>6</v>
      </c>
      <c r="R147" s="10">
        <v>129.46</v>
      </c>
    </row>
    <row r="148" ht="19.5" customHeight="1" spans="1:18">
      <c r="A148" s="5"/>
      <c r="B148" s="6" t="s">
        <v>34</v>
      </c>
      <c r="C148" s="8" t="s">
        <v>361</v>
      </c>
      <c r="D148" s="8" t="s">
        <v>200</v>
      </c>
      <c r="E148" s="8" t="s">
        <v>34</v>
      </c>
      <c r="F148" s="6" t="s">
        <v>34</v>
      </c>
      <c r="G148" s="26"/>
      <c r="H148" s="9"/>
      <c r="I148" s="9">
        <v>438937.91</v>
      </c>
      <c r="J148" s="9"/>
      <c r="K148" s="19" t="s">
        <v>107</v>
      </c>
      <c r="L148" s="46"/>
      <c r="M148" s="10">
        <v>6.8</v>
      </c>
      <c r="N148" s="10">
        <v>18171.69</v>
      </c>
      <c r="O148" s="10">
        <v>2</v>
      </c>
      <c r="P148" s="10"/>
      <c r="Q148" s="10">
        <v>6</v>
      </c>
      <c r="R148" s="10">
        <v>16033.86</v>
      </c>
    </row>
    <row r="149" ht="19.5" customHeight="1" spans="1:18">
      <c r="A149" s="5"/>
      <c r="B149" s="6" t="s">
        <v>34</v>
      </c>
      <c r="C149" s="8" t="s">
        <v>362</v>
      </c>
      <c r="D149" s="8" t="s">
        <v>363</v>
      </c>
      <c r="E149" s="8" t="s">
        <v>34</v>
      </c>
      <c r="F149" s="6" t="s">
        <v>34</v>
      </c>
      <c r="G149" s="26"/>
      <c r="H149" s="9"/>
      <c r="I149" s="9">
        <v>38424.03</v>
      </c>
      <c r="J149" s="9"/>
      <c r="K149" s="19" t="s">
        <v>107</v>
      </c>
      <c r="L149" s="46"/>
      <c r="M149" s="10">
        <v>6.8</v>
      </c>
      <c r="N149" s="10">
        <v>2320.7</v>
      </c>
      <c r="O149" s="10">
        <v>2</v>
      </c>
      <c r="P149" s="10"/>
      <c r="Q149" s="10">
        <v>6</v>
      </c>
      <c r="R149" s="10">
        <v>2047.66</v>
      </c>
    </row>
    <row r="150" ht="15.75" customHeight="1" spans="1:18">
      <c r="A150" s="5"/>
      <c r="B150" s="13" t="s">
        <v>143</v>
      </c>
      <c r="C150" s="14"/>
      <c r="D150" s="14"/>
      <c r="E150" s="14"/>
      <c r="F150" s="14"/>
      <c r="G150" s="14"/>
      <c r="H150" s="15"/>
      <c r="I150" s="9">
        <v>163431.92</v>
      </c>
      <c r="J150" s="9"/>
      <c r="K150" s="25"/>
      <c r="L150" s="47"/>
      <c r="M150" s="47"/>
      <c r="N150" s="47"/>
      <c r="O150" s="47"/>
      <c r="P150" s="47"/>
      <c r="Q150" s="47"/>
      <c r="R150" s="47" t="s">
        <v>50</v>
      </c>
    </row>
    <row r="151" ht="1.5" customHeight="1" spans="2:18">
      <c r="B151" s="12" t="s">
        <v>50</v>
      </c>
      <c r="C151" s="12" t="s">
        <v>50</v>
      </c>
      <c r="D151" s="12" t="s">
        <v>50</v>
      </c>
      <c r="E151" s="12" t="s">
        <v>50</v>
      </c>
      <c r="F151" s="12" t="s">
        <v>50</v>
      </c>
      <c r="G151" s="12" t="s">
        <v>50</v>
      </c>
      <c r="H151" s="12" t="s">
        <v>50</v>
      </c>
      <c r="I151" s="12" t="s">
        <v>50</v>
      </c>
      <c r="J151" s="12" t="s">
        <v>50</v>
      </c>
      <c r="K151" s="12" t="s">
        <v>50</v>
      </c>
      <c r="L151" s="12" t="s">
        <v>50</v>
      </c>
      <c r="M151" s="12" t="s">
        <v>50</v>
      </c>
      <c r="N151" s="12" t="s">
        <v>50</v>
      </c>
      <c r="O151" s="12" t="s">
        <v>50</v>
      </c>
      <c r="P151" s="12" t="s">
        <v>50</v>
      </c>
      <c r="Q151" s="12" t="s">
        <v>50</v>
      </c>
      <c r="R151" s="12" t="s">
        <v>50</v>
      </c>
    </row>
    <row r="152" ht="25.5" customHeight="1" spans="2:10">
      <c r="B152" s="37" t="s">
        <v>86</v>
      </c>
      <c r="C152" s="37"/>
      <c r="D152" s="37"/>
      <c r="E152" s="37"/>
      <c r="F152" s="37"/>
      <c r="G152" s="37"/>
      <c r="H152" s="37"/>
      <c r="I152" s="37"/>
      <c r="J152" s="37"/>
    </row>
    <row r="153" ht="15.75" customHeight="1" spans="2:18">
      <c r="B153" s="3" t="s">
        <v>52</v>
      </c>
      <c r="C153" s="3"/>
      <c r="D153" s="3"/>
      <c r="E153" s="3"/>
      <c r="F153" s="3"/>
      <c r="G153" s="3"/>
      <c r="H153" s="3" t="s">
        <v>87</v>
      </c>
      <c r="I153" s="4" t="s">
        <v>364</v>
      </c>
      <c r="J153" s="4"/>
      <c r="K153" s="17"/>
      <c r="L153" s="17"/>
      <c r="M153" s="17"/>
      <c r="N153" s="17"/>
      <c r="O153" s="17"/>
      <c r="P153" s="17"/>
      <c r="Q153" s="17"/>
      <c r="R153" s="17"/>
    </row>
    <row r="154" ht="15.75" customHeight="1" spans="1:18">
      <c r="A154" s="5"/>
      <c r="B154" s="21" t="s">
        <v>1</v>
      </c>
      <c r="C154" s="21" t="s">
        <v>89</v>
      </c>
      <c r="D154" s="21" t="s">
        <v>2</v>
      </c>
      <c r="E154" s="21" t="s">
        <v>90</v>
      </c>
      <c r="F154" s="21" t="s">
        <v>91</v>
      </c>
      <c r="G154" s="21" t="s">
        <v>92</v>
      </c>
      <c r="H154" s="22" t="s">
        <v>3</v>
      </c>
      <c r="I154" s="44"/>
      <c r="J154" s="23"/>
      <c r="K154" s="7" t="s">
        <v>93</v>
      </c>
      <c r="L154" s="7" t="s">
        <v>94</v>
      </c>
      <c r="M154" s="45" t="s">
        <v>95</v>
      </c>
      <c r="N154" s="45"/>
      <c r="O154" s="45" t="s">
        <v>96</v>
      </c>
      <c r="P154" s="45"/>
      <c r="Q154" s="45" t="s">
        <v>97</v>
      </c>
      <c r="R154" s="45"/>
    </row>
    <row r="155" ht="12.75" customHeight="1" spans="1:18">
      <c r="A155" s="5"/>
      <c r="B155" s="24"/>
      <c r="C155" s="24"/>
      <c r="D155" s="24"/>
      <c r="E155" s="24"/>
      <c r="F155" s="24"/>
      <c r="G155" s="24"/>
      <c r="H155" s="6" t="s">
        <v>98</v>
      </c>
      <c r="I155" s="6" t="s">
        <v>99</v>
      </c>
      <c r="J155" s="6" t="s">
        <v>100</v>
      </c>
      <c r="K155" s="7"/>
      <c r="L155" s="7"/>
      <c r="M155" s="18" t="s">
        <v>94</v>
      </c>
      <c r="N155" s="18" t="s">
        <v>101</v>
      </c>
      <c r="O155" s="18" t="s">
        <v>94</v>
      </c>
      <c r="P155" s="18" t="s">
        <v>101</v>
      </c>
      <c r="Q155" s="18" t="s">
        <v>94</v>
      </c>
      <c r="R155" s="18" t="s">
        <v>101</v>
      </c>
    </row>
    <row r="156" ht="62.25" customHeight="1" spans="1:18">
      <c r="A156" s="5"/>
      <c r="B156" s="6" t="s">
        <v>365</v>
      </c>
      <c r="C156" s="8" t="s">
        <v>366</v>
      </c>
      <c r="D156" s="8" t="s">
        <v>205</v>
      </c>
      <c r="E156" s="8" t="s">
        <v>206</v>
      </c>
      <c r="F156" s="6" t="s">
        <v>116</v>
      </c>
      <c r="G156" s="27">
        <v>119.3</v>
      </c>
      <c r="H156" s="9">
        <v>184.38</v>
      </c>
      <c r="I156" s="9">
        <v>21996.53</v>
      </c>
      <c r="J156" s="9"/>
      <c r="K156" s="19" t="s">
        <v>106</v>
      </c>
      <c r="L156" s="46"/>
      <c r="M156" s="10">
        <v>6.8</v>
      </c>
      <c r="N156" s="10">
        <v>1203.76</v>
      </c>
      <c r="O156" s="10">
        <v>2</v>
      </c>
      <c r="P156" s="10"/>
      <c r="Q156" s="10">
        <v>6</v>
      </c>
      <c r="R156" s="10">
        <v>1062.14</v>
      </c>
    </row>
    <row r="157" ht="51" customHeight="1" spans="1:18">
      <c r="A157" s="5"/>
      <c r="B157" s="6" t="s">
        <v>367</v>
      </c>
      <c r="C157" s="8" t="s">
        <v>368</v>
      </c>
      <c r="D157" s="8" t="s">
        <v>209</v>
      </c>
      <c r="E157" s="8" t="s">
        <v>210</v>
      </c>
      <c r="F157" s="6" t="s">
        <v>116</v>
      </c>
      <c r="G157" s="27">
        <v>3.8</v>
      </c>
      <c r="H157" s="9">
        <v>365.11</v>
      </c>
      <c r="I157" s="9">
        <v>1387.42</v>
      </c>
      <c r="J157" s="9"/>
      <c r="K157" s="19" t="s">
        <v>106</v>
      </c>
      <c r="L157" s="46"/>
      <c r="M157" s="10">
        <v>6.8</v>
      </c>
      <c r="N157" s="10">
        <v>83.02</v>
      </c>
      <c r="O157" s="10">
        <v>2</v>
      </c>
      <c r="P157" s="10"/>
      <c r="Q157" s="10">
        <v>6</v>
      </c>
      <c r="R157" s="10">
        <v>73.25</v>
      </c>
    </row>
    <row r="158" ht="16.5" customHeight="1" spans="1:18">
      <c r="A158" s="5"/>
      <c r="B158" s="6" t="s">
        <v>369</v>
      </c>
      <c r="C158" s="8" t="s">
        <v>370</v>
      </c>
      <c r="D158" s="8" t="s">
        <v>213</v>
      </c>
      <c r="E158" s="8" t="s">
        <v>214</v>
      </c>
      <c r="F158" s="6" t="s">
        <v>116</v>
      </c>
      <c r="G158" s="9">
        <v>56.17</v>
      </c>
      <c r="H158" s="9">
        <v>267.76</v>
      </c>
      <c r="I158" s="9">
        <v>15040.08</v>
      </c>
      <c r="J158" s="9"/>
      <c r="K158" s="19" t="s">
        <v>106</v>
      </c>
      <c r="L158" s="46"/>
      <c r="M158" s="10">
        <v>6.8</v>
      </c>
      <c r="N158" s="10">
        <v>1033.92</v>
      </c>
      <c r="O158" s="10">
        <v>2</v>
      </c>
      <c r="P158" s="10"/>
      <c r="Q158" s="10">
        <v>6</v>
      </c>
      <c r="R158" s="10">
        <v>912.27</v>
      </c>
    </row>
    <row r="159" ht="16.5" customHeight="1" spans="1:18">
      <c r="A159" s="5"/>
      <c r="B159" s="6" t="s">
        <v>34</v>
      </c>
      <c r="C159" s="8" t="s">
        <v>371</v>
      </c>
      <c r="D159" s="8" t="s">
        <v>244</v>
      </c>
      <c r="E159" s="8" t="s">
        <v>34</v>
      </c>
      <c r="F159" s="6" t="s">
        <v>34</v>
      </c>
      <c r="G159" s="26"/>
      <c r="H159" s="9"/>
      <c r="I159" s="9">
        <v>400513.88</v>
      </c>
      <c r="J159" s="9"/>
      <c r="K159" s="19" t="s">
        <v>107</v>
      </c>
      <c r="L159" s="46"/>
      <c r="M159" s="10">
        <v>6.8</v>
      </c>
      <c r="N159" s="10">
        <v>15850.99</v>
      </c>
      <c r="O159" s="10">
        <v>2</v>
      </c>
      <c r="P159" s="10"/>
      <c r="Q159" s="10">
        <v>6</v>
      </c>
      <c r="R159" s="10">
        <v>13986.2</v>
      </c>
    </row>
    <row r="160" ht="27" customHeight="1" spans="1:18">
      <c r="A160" s="5"/>
      <c r="B160" s="6" t="s">
        <v>372</v>
      </c>
      <c r="C160" s="8" t="s">
        <v>373</v>
      </c>
      <c r="D160" s="8" t="s">
        <v>374</v>
      </c>
      <c r="E160" s="8" t="s">
        <v>375</v>
      </c>
      <c r="F160" s="6" t="s">
        <v>116</v>
      </c>
      <c r="G160" s="27">
        <v>195.5</v>
      </c>
      <c r="H160" s="9">
        <v>462.52</v>
      </c>
      <c r="I160" s="9">
        <v>90422.66</v>
      </c>
      <c r="J160" s="9"/>
      <c r="K160" s="19" t="s">
        <v>106</v>
      </c>
      <c r="L160" s="46"/>
      <c r="M160" s="10">
        <v>6.8</v>
      </c>
      <c r="N160" s="10">
        <v>1978.93</v>
      </c>
      <c r="O160" s="10">
        <v>2</v>
      </c>
      <c r="P160" s="10"/>
      <c r="Q160" s="10">
        <v>6</v>
      </c>
      <c r="R160" s="10">
        <v>1746.12</v>
      </c>
    </row>
    <row r="161" ht="27" customHeight="1" spans="1:18">
      <c r="A161" s="5"/>
      <c r="B161" s="6" t="s">
        <v>376</v>
      </c>
      <c r="C161" s="8" t="s">
        <v>377</v>
      </c>
      <c r="D161" s="8" t="s">
        <v>378</v>
      </c>
      <c r="E161" s="8" t="s">
        <v>379</v>
      </c>
      <c r="F161" s="6" t="s">
        <v>116</v>
      </c>
      <c r="G161" s="9">
        <v>23.36</v>
      </c>
      <c r="H161" s="9">
        <v>462.52</v>
      </c>
      <c r="I161" s="9">
        <v>10804.47</v>
      </c>
      <c r="J161" s="9"/>
      <c r="K161" s="19" t="s">
        <v>106</v>
      </c>
      <c r="L161" s="46"/>
      <c r="M161" s="10">
        <v>6.8</v>
      </c>
      <c r="N161" s="10">
        <v>236.46</v>
      </c>
      <c r="O161" s="10">
        <v>2</v>
      </c>
      <c r="P161" s="10"/>
      <c r="Q161" s="10">
        <v>6</v>
      </c>
      <c r="R161" s="10">
        <v>208.64</v>
      </c>
    </row>
    <row r="162" ht="16.5" customHeight="1" spans="1:18">
      <c r="A162" s="5"/>
      <c r="B162" s="6" t="s">
        <v>380</v>
      </c>
      <c r="C162" s="8" t="s">
        <v>381</v>
      </c>
      <c r="D162" s="8" t="s">
        <v>382</v>
      </c>
      <c r="E162" s="8" t="s">
        <v>34</v>
      </c>
      <c r="F162" s="6" t="s">
        <v>116</v>
      </c>
      <c r="G162" s="9">
        <v>5.43</v>
      </c>
      <c r="H162" s="9">
        <v>441.52</v>
      </c>
      <c r="I162" s="9">
        <v>2397.45</v>
      </c>
      <c r="J162" s="9"/>
      <c r="K162" s="19" t="s">
        <v>106</v>
      </c>
      <c r="L162" s="46"/>
      <c r="M162" s="10">
        <v>6.8</v>
      </c>
      <c r="N162" s="10">
        <v>56.17</v>
      </c>
      <c r="O162" s="10">
        <v>2</v>
      </c>
      <c r="P162" s="10"/>
      <c r="Q162" s="10">
        <v>6</v>
      </c>
      <c r="R162" s="10">
        <v>49.56</v>
      </c>
    </row>
    <row r="163" ht="16.5" customHeight="1" spans="1:18">
      <c r="A163" s="5"/>
      <c r="B163" s="6" t="s">
        <v>383</v>
      </c>
      <c r="C163" s="8" t="s">
        <v>384</v>
      </c>
      <c r="D163" s="8" t="s">
        <v>385</v>
      </c>
      <c r="E163" s="8" t="s">
        <v>386</v>
      </c>
      <c r="F163" s="6" t="s">
        <v>116</v>
      </c>
      <c r="G163" s="9">
        <v>53.17</v>
      </c>
      <c r="H163" s="9">
        <v>221.94</v>
      </c>
      <c r="I163" s="9">
        <v>11800.55</v>
      </c>
      <c r="J163" s="9"/>
      <c r="K163" s="19" t="s">
        <v>106</v>
      </c>
      <c r="L163" s="46"/>
      <c r="M163" s="10">
        <v>6.8</v>
      </c>
      <c r="N163" s="10">
        <v>237.34</v>
      </c>
      <c r="O163" s="10">
        <v>2</v>
      </c>
      <c r="P163" s="10"/>
      <c r="Q163" s="10">
        <v>6</v>
      </c>
      <c r="R163" s="10">
        <v>209.42</v>
      </c>
    </row>
    <row r="164" ht="16.5" customHeight="1" spans="1:18">
      <c r="A164" s="5"/>
      <c r="B164" s="6" t="s">
        <v>387</v>
      </c>
      <c r="C164" s="8" t="s">
        <v>388</v>
      </c>
      <c r="D164" s="8" t="s">
        <v>389</v>
      </c>
      <c r="E164" s="8" t="s">
        <v>34</v>
      </c>
      <c r="F164" s="6" t="s">
        <v>116</v>
      </c>
      <c r="G164" s="9">
        <v>64.17</v>
      </c>
      <c r="H164" s="9">
        <v>203.82</v>
      </c>
      <c r="I164" s="9">
        <v>13079.13</v>
      </c>
      <c r="J164" s="9"/>
      <c r="K164" s="19" t="s">
        <v>106</v>
      </c>
      <c r="L164" s="46"/>
      <c r="M164" s="10">
        <v>6.8</v>
      </c>
      <c r="N164" s="10">
        <v>787.9</v>
      </c>
      <c r="O164" s="10">
        <v>2</v>
      </c>
      <c r="P164" s="10"/>
      <c r="Q164" s="10">
        <v>6</v>
      </c>
      <c r="R164" s="10">
        <v>695.2</v>
      </c>
    </row>
    <row r="165" ht="16.5" customHeight="1" spans="1:18">
      <c r="A165" s="5"/>
      <c r="B165" s="6" t="s">
        <v>390</v>
      </c>
      <c r="C165" s="8" t="s">
        <v>391</v>
      </c>
      <c r="D165" s="8" t="s">
        <v>392</v>
      </c>
      <c r="E165" s="8" t="s">
        <v>34</v>
      </c>
      <c r="F165" s="6" t="s">
        <v>116</v>
      </c>
      <c r="G165" s="9">
        <v>39.69</v>
      </c>
      <c r="H165" s="9">
        <v>415.9</v>
      </c>
      <c r="I165" s="9">
        <v>16507.07</v>
      </c>
      <c r="J165" s="9"/>
      <c r="K165" s="19" t="s">
        <v>106</v>
      </c>
      <c r="L165" s="46"/>
      <c r="M165" s="10">
        <v>6.8</v>
      </c>
      <c r="N165" s="10">
        <v>487.33</v>
      </c>
      <c r="O165" s="10">
        <v>2</v>
      </c>
      <c r="P165" s="10"/>
      <c r="Q165" s="10">
        <v>6</v>
      </c>
      <c r="R165" s="10">
        <v>429.99</v>
      </c>
    </row>
    <row r="166" ht="62.25" customHeight="1" spans="1:18">
      <c r="A166" s="5"/>
      <c r="B166" s="6" t="s">
        <v>393</v>
      </c>
      <c r="C166" s="8" t="s">
        <v>394</v>
      </c>
      <c r="D166" s="8" t="s">
        <v>228</v>
      </c>
      <c r="E166" s="8" t="s">
        <v>229</v>
      </c>
      <c r="F166" s="6" t="s">
        <v>116</v>
      </c>
      <c r="G166" s="27">
        <v>656.1</v>
      </c>
      <c r="H166" s="9">
        <v>149.58</v>
      </c>
      <c r="I166" s="9">
        <v>98139.44</v>
      </c>
      <c r="J166" s="9"/>
      <c r="K166" s="19" t="s">
        <v>106</v>
      </c>
      <c r="L166" s="46"/>
      <c r="M166" s="10">
        <v>6.8</v>
      </c>
      <c r="N166" s="10">
        <v>6144.7</v>
      </c>
      <c r="O166" s="10">
        <v>2</v>
      </c>
      <c r="P166" s="10"/>
      <c r="Q166" s="10">
        <v>6</v>
      </c>
      <c r="R166" s="10">
        <v>5421.82</v>
      </c>
    </row>
    <row r="167" ht="51" customHeight="1" spans="1:18">
      <c r="A167" s="5"/>
      <c r="B167" s="6" t="s">
        <v>395</v>
      </c>
      <c r="C167" s="8" t="s">
        <v>396</v>
      </c>
      <c r="D167" s="8" t="s">
        <v>209</v>
      </c>
      <c r="E167" s="8" t="s">
        <v>210</v>
      </c>
      <c r="F167" s="6" t="s">
        <v>116</v>
      </c>
      <c r="G167" s="27">
        <v>3.8</v>
      </c>
      <c r="H167" s="9">
        <v>365.11</v>
      </c>
      <c r="I167" s="9">
        <v>1387.42</v>
      </c>
      <c r="J167" s="9"/>
      <c r="K167" s="19" t="s">
        <v>106</v>
      </c>
      <c r="L167" s="46"/>
      <c r="M167" s="10">
        <v>6.8</v>
      </c>
      <c r="N167" s="10">
        <v>83.02</v>
      </c>
      <c r="O167" s="10">
        <v>2</v>
      </c>
      <c r="P167" s="10"/>
      <c r="Q167" s="10">
        <v>6</v>
      </c>
      <c r="R167" s="10">
        <v>73.25</v>
      </c>
    </row>
    <row r="168" ht="15.75" customHeight="1" spans="1:18">
      <c r="A168" s="5"/>
      <c r="B168" s="13" t="s">
        <v>143</v>
      </c>
      <c r="C168" s="14"/>
      <c r="D168" s="14"/>
      <c r="E168" s="14"/>
      <c r="F168" s="14"/>
      <c r="G168" s="14"/>
      <c r="H168" s="15"/>
      <c r="I168" s="9">
        <v>282962.22</v>
      </c>
      <c r="J168" s="9"/>
      <c r="R168" s="20" t="s">
        <v>50</v>
      </c>
    </row>
    <row r="169" ht="1.5" customHeight="1" spans="2:18">
      <c r="B169" s="12" t="s">
        <v>50</v>
      </c>
      <c r="C169" s="12" t="s">
        <v>50</v>
      </c>
      <c r="D169" s="12" t="s">
        <v>50</v>
      </c>
      <c r="E169" s="12" t="s">
        <v>50</v>
      </c>
      <c r="F169" s="12" t="s">
        <v>50</v>
      </c>
      <c r="G169" s="12" t="s">
        <v>50</v>
      </c>
      <c r="H169" s="12" t="s">
        <v>50</v>
      </c>
      <c r="I169" s="12" t="s">
        <v>50</v>
      </c>
      <c r="J169" s="12" t="s">
        <v>50</v>
      </c>
      <c r="K169" s="12" t="s">
        <v>50</v>
      </c>
      <c r="L169" s="12" t="s">
        <v>50</v>
      </c>
      <c r="M169" s="12" t="s">
        <v>50</v>
      </c>
      <c r="N169" s="12" t="s">
        <v>50</v>
      </c>
      <c r="O169" s="12" t="s">
        <v>50</v>
      </c>
      <c r="P169" s="12" t="s">
        <v>50</v>
      </c>
      <c r="Q169" s="12" t="s">
        <v>50</v>
      </c>
      <c r="R169" s="12" t="s">
        <v>50</v>
      </c>
    </row>
    <row r="170" ht="27.75" customHeight="1" spans="2:10">
      <c r="B170" s="37" t="s">
        <v>86</v>
      </c>
      <c r="C170" s="37"/>
      <c r="D170" s="37"/>
      <c r="E170" s="37"/>
      <c r="F170" s="37"/>
      <c r="G170" s="37"/>
      <c r="H170" s="37"/>
      <c r="I170" s="37"/>
      <c r="J170" s="37"/>
    </row>
    <row r="171" ht="15.75" customHeight="1" spans="2:18">
      <c r="B171" s="3" t="s">
        <v>52</v>
      </c>
      <c r="C171" s="3"/>
      <c r="D171" s="3"/>
      <c r="E171" s="3"/>
      <c r="F171" s="3"/>
      <c r="G171" s="3"/>
      <c r="H171" s="3" t="s">
        <v>87</v>
      </c>
      <c r="I171" s="4" t="s">
        <v>397</v>
      </c>
      <c r="J171" s="4"/>
      <c r="K171" s="17"/>
      <c r="L171" s="17"/>
      <c r="M171" s="17"/>
      <c r="N171" s="17"/>
      <c r="O171" s="17"/>
      <c r="P171" s="17"/>
      <c r="Q171" s="17"/>
      <c r="R171" s="17"/>
    </row>
    <row r="172" ht="15.75" customHeight="1" spans="1:18">
      <c r="A172" s="5"/>
      <c r="B172" s="21" t="s">
        <v>1</v>
      </c>
      <c r="C172" s="21" t="s">
        <v>89</v>
      </c>
      <c r="D172" s="21" t="s">
        <v>2</v>
      </c>
      <c r="E172" s="21" t="s">
        <v>90</v>
      </c>
      <c r="F172" s="21" t="s">
        <v>91</v>
      </c>
      <c r="G172" s="21" t="s">
        <v>92</v>
      </c>
      <c r="H172" s="22" t="s">
        <v>3</v>
      </c>
      <c r="I172" s="44"/>
      <c r="J172" s="23"/>
      <c r="K172" s="7" t="s">
        <v>93</v>
      </c>
      <c r="L172" s="7" t="s">
        <v>94</v>
      </c>
      <c r="M172" s="45" t="s">
        <v>95</v>
      </c>
      <c r="N172" s="45"/>
      <c r="O172" s="45" t="s">
        <v>96</v>
      </c>
      <c r="P172" s="45"/>
      <c r="Q172" s="45" t="s">
        <v>97</v>
      </c>
      <c r="R172" s="45"/>
    </row>
    <row r="173" ht="12.75" customHeight="1" spans="1:18">
      <c r="A173" s="5"/>
      <c r="B173" s="24"/>
      <c r="C173" s="24"/>
      <c r="D173" s="24"/>
      <c r="E173" s="24"/>
      <c r="F173" s="24"/>
      <c r="G173" s="24"/>
      <c r="H173" s="6" t="s">
        <v>98</v>
      </c>
      <c r="I173" s="6" t="s">
        <v>99</v>
      </c>
      <c r="J173" s="6" t="s">
        <v>100</v>
      </c>
      <c r="K173" s="7"/>
      <c r="L173" s="7"/>
      <c r="M173" s="18" t="s">
        <v>94</v>
      </c>
      <c r="N173" s="18" t="s">
        <v>101</v>
      </c>
      <c r="O173" s="18" t="s">
        <v>94</v>
      </c>
      <c r="P173" s="18" t="s">
        <v>101</v>
      </c>
      <c r="Q173" s="18" t="s">
        <v>94</v>
      </c>
      <c r="R173" s="18" t="s">
        <v>101</v>
      </c>
    </row>
    <row r="174" ht="19.5" customHeight="1" spans="1:18">
      <c r="A174" s="5"/>
      <c r="B174" s="6" t="s">
        <v>398</v>
      </c>
      <c r="C174" s="8" t="s">
        <v>399</v>
      </c>
      <c r="D174" s="8" t="s">
        <v>400</v>
      </c>
      <c r="E174" s="8" t="s">
        <v>34</v>
      </c>
      <c r="F174" s="6" t="s">
        <v>116</v>
      </c>
      <c r="G174" s="9">
        <v>209.88</v>
      </c>
      <c r="H174" s="9">
        <v>471.77</v>
      </c>
      <c r="I174" s="9">
        <v>99015.09</v>
      </c>
      <c r="J174" s="9"/>
      <c r="K174" s="19" t="s">
        <v>106</v>
      </c>
      <c r="L174" s="46"/>
      <c r="M174" s="10">
        <v>6.8</v>
      </c>
      <c r="N174" s="10">
        <v>2630.53</v>
      </c>
      <c r="O174" s="10">
        <v>2</v>
      </c>
      <c r="P174" s="10"/>
      <c r="Q174" s="10">
        <v>6</v>
      </c>
      <c r="R174" s="10">
        <v>2321.07</v>
      </c>
    </row>
    <row r="175" ht="40.5" customHeight="1" spans="1:18">
      <c r="A175" s="5"/>
      <c r="B175" s="6" t="s">
        <v>401</v>
      </c>
      <c r="C175" s="8" t="s">
        <v>402</v>
      </c>
      <c r="D175" s="8" t="s">
        <v>224</v>
      </c>
      <c r="E175" s="8" t="s">
        <v>225</v>
      </c>
      <c r="F175" s="6" t="s">
        <v>116</v>
      </c>
      <c r="G175" s="9">
        <v>1352.02</v>
      </c>
      <c r="H175" s="9">
        <v>42.13</v>
      </c>
      <c r="I175" s="9">
        <v>56960.6</v>
      </c>
      <c r="J175" s="9"/>
      <c r="K175" s="19" t="s">
        <v>106</v>
      </c>
      <c r="L175" s="46"/>
      <c r="M175" s="10">
        <v>6.8</v>
      </c>
      <c r="N175" s="10">
        <v>3208.61</v>
      </c>
      <c r="O175" s="10">
        <v>2</v>
      </c>
      <c r="P175" s="10"/>
      <c r="Q175" s="10">
        <v>6</v>
      </c>
      <c r="R175" s="10">
        <v>2831.13</v>
      </c>
    </row>
    <row r="176" ht="19.5" customHeight="1" spans="1:18">
      <c r="A176" s="5"/>
      <c r="B176" s="6" t="s">
        <v>34</v>
      </c>
      <c r="C176" s="8" t="s">
        <v>403</v>
      </c>
      <c r="D176" s="8" t="s">
        <v>236</v>
      </c>
      <c r="E176" s="8" t="s">
        <v>34</v>
      </c>
      <c r="F176" s="6" t="s">
        <v>34</v>
      </c>
      <c r="G176" s="26"/>
      <c r="H176" s="9"/>
      <c r="I176" s="9">
        <v>202771.01</v>
      </c>
      <c r="J176" s="9"/>
      <c r="K176" s="19" t="s">
        <v>107</v>
      </c>
      <c r="L176" s="46"/>
      <c r="M176" s="10">
        <v>6.8</v>
      </c>
      <c r="N176" s="10">
        <v>11470.09</v>
      </c>
      <c r="O176" s="10">
        <v>2</v>
      </c>
      <c r="P176" s="10"/>
      <c r="Q176" s="10">
        <v>6</v>
      </c>
      <c r="R176" s="10">
        <v>10120.65</v>
      </c>
    </row>
    <row r="177" ht="62.25" customHeight="1" spans="1:18">
      <c r="A177" s="5"/>
      <c r="B177" s="6" t="s">
        <v>404</v>
      </c>
      <c r="C177" s="8" t="s">
        <v>405</v>
      </c>
      <c r="D177" s="8" t="s">
        <v>241</v>
      </c>
      <c r="E177" s="8" t="s">
        <v>406</v>
      </c>
      <c r="F177" s="6" t="s">
        <v>116</v>
      </c>
      <c r="G177" s="9">
        <v>30.19</v>
      </c>
      <c r="H177" s="9">
        <v>397.44</v>
      </c>
      <c r="I177" s="9">
        <v>11998.71</v>
      </c>
      <c r="J177" s="9"/>
      <c r="K177" s="19" t="s">
        <v>106</v>
      </c>
      <c r="L177" s="46"/>
      <c r="M177" s="10">
        <v>6.8</v>
      </c>
      <c r="N177" s="10">
        <v>203.56</v>
      </c>
      <c r="O177" s="10">
        <v>2</v>
      </c>
      <c r="P177" s="10"/>
      <c r="Q177" s="10">
        <v>6</v>
      </c>
      <c r="R177" s="10">
        <v>179.61</v>
      </c>
    </row>
    <row r="178" ht="19.5" customHeight="1" spans="1:18">
      <c r="A178" s="5"/>
      <c r="B178" s="6" t="s">
        <v>407</v>
      </c>
      <c r="C178" s="8" t="s">
        <v>408</v>
      </c>
      <c r="D178" s="8" t="s">
        <v>241</v>
      </c>
      <c r="E178" s="8" t="s">
        <v>409</v>
      </c>
      <c r="F178" s="6" t="s">
        <v>116</v>
      </c>
      <c r="G178" s="9">
        <v>3.48</v>
      </c>
      <c r="H178" s="9">
        <v>187.89</v>
      </c>
      <c r="I178" s="9">
        <v>653.86</v>
      </c>
      <c r="J178" s="9"/>
      <c r="K178" s="19" t="s">
        <v>106</v>
      </c>
      <c r="L178" s="46"/>
      <c r="M178" s="10">
        <v>6.8</v>
      </c>
      <c r="N178" s="10">
        <v>18.08</v>
      </c>
      <c r="O178" s="10">
        <v>2</v>
      </c>
      <c r="P178" s="10"/>
      <c r="Q178" s="10">
        <v>6</v>
      </c>
      <c r="R178" s="10">
        <v>15.95</v>
      </c>
    </row>
    <row r="179" ht="72.75" customHeight="1" spans="1:18">
      <c r="A179" s="5"/>
      <c r="B179" s="6" t="s">
        <v>410</v>
      </c>
      <c r="C179" s="8" t="s">
        <v>411</v>
      </c>
      <c r="D179" s="8" t="s">
        <v>241</v>
      </c>
      <c r="E179" s="8" t="s">
        <v>412</v>
      </c>
      <c r="F179" s="6" t="s">
        <v>116</v>
      </c>
      <c r="G179" s="43">
        <v>75.184</v>
      </c>
      <c r="H179" s="9">
        <v>127.68</v>
      </c>
      <c r="I179" s="9">
        <v>9599.49</v>
      </c>
      <c r="J179" s="9"/>
      <c r="K179" s="19" t="s">
        <v>106</v>
      </c>
      <c r="L179" s="46"/>
      <c r="M179" s="10">
        <v>6.8</v>
      </c>
      <c r="N179" s="10">
        <v>578.73</v>
      </c>
      <c r="O179" s="10">
        <v>2</v>
      </c>
      <c r="P179" s="10"/>
      <c r="Q179" s="10">
        <v>6</v>
      </c>
      <c r="R179" s="10">
        <v>510.65</v>
      </c>
    </row>
    <row r="180" ht="62.25" customHeight="1" spans="1:18">
      <c r="A180" s="5"/>
      <c r="B180" s="6" t="s">
        <v>413</v>
      </c>
      <c r="C180" s="8" t="s">
        <v>414</v>
      </c>
      <c r="D180" s="8" t="s">
        <v>241</v>
      </c>
      <c r="E180" s="8" t="s">
        <v>415</v>
      </c>
      <c r="F180" s="6" t="s">
        <v>116</v>
      </c>
      <c r="G180" s="43">
        <v>112.776</v>
      </c>
      <c r="H180" s="9">
        <v>107.18</v>
      </c>
      <c r="I180" s="9">
        <v>12087.33</v>
      </c>
      <c r="J180" s="9"/>
      <c r="K180" s="19" t="s">
        <v>106</v>
      </c>
      <c r="L180" s="46"/>
      <c r="M180" s="10">
        <v>6.8</v>
      </c>
      <c r="N180" s="10">
        <v>706.62</v>
      </c>
      <c r="O180" s="10">
        <v>2</v>
      </c>
      <c r="P180" s="10"/>
      <c r="Q180" s="10">
        <v>6</v>
      </c>
      <c r="R180" s="10">
        <v>623.5</v>
      </c>
    </row>
    <row r="181" ht="40.5" customHeight="1" spans="1:18">
      <c r="A181" s="5"/>
      <c r="B181" s="6" t="s">
        <v>416</v>
      </c>
      <c r="C181" s="8" t="s">
        <v>417</v>
      </c>
      <c r="D181" s="8" t="s">
        <v>247</v>
      </c>
      <c r="E181" s="8" t="s">
        <v>248</v>
      </c>
      <c r="F181" s="6" t="s">
        <v>116</v>
      </c>
      <c r="G181" s="9">
        <v>1189.15</v>
      </c>
      <c r="H181" s="9">
        <v>44.69</v>
      </c>
      <c r="I181" s="9">
        <v>53143.11</v>
      </c>
      <c r="J181" s="9"/>
      <c r="K181" s="19" t="s">
        <v>106</v>
      </c>
      <c r="L181" s="46"/>
      <c r="M181" s="10">
        <v>6.8</v>
      </c>
      <c r="N181" s="10">
        <v>3005.58</v>
      </c>
      <c r="O181" s="10">
        <v>2</v>
      </c>
      <c r="P181" s="10"/>
      <c r="Q181" s="10">
        <v>6</v>
      </c>
      <c r="R181" s="10">
        <v>2651.92</v>
      </c>
    </row>
    <row r="182" ht="15.75" customHeight="1" spans="1:18">
      <c r="A182" s="5"/>
      <c r="B182" s="13" t="s">
        <v>143</v>
      </c>
      <c r="C182" s="14"/>
      <c r="D182" s="14"/>
      <c r="E182" s="14"/>
      <c r="F182" s="14"/>
      <c r="G182" s="14"/>
      <c r="H182" s="15"/>
      <c r="I182" s="9">
        <v>243458.19</v>
      </c>
      <c r="J182" s="9"/>
      <c r="K182" s="25"/>
      <c r="L182" s="47"/>
      <c r="M182" s="47"/>
      <c r="N182" s="47"/>
      <c r="O182" s="47"/>
      <c r="P182" s="47"/>
      <c r="Q182" s="47"/>
      <c r="R182" s="47" t="s">
        <v>50</v>
      </c>
    </row>
    <row r="183" ht="1.5" customHeight="1" spans="2:18">
      <c r="B183" s="12" t="s">
        <v>50</v>
      </c>
      <c r="C183" s="12" t="s">
        <v>50</v>
      </c>
      <c r="D183" s="12" t="s">
        <v>50</v>
      </c>
      <c r="E183" s="12" t="s">
        <v>50</v>
      </c>
      <c r="F183" s="12" t="s">
        <v>50</v>
      </c>
      <c r="G183" s="12" t="s">
        <v>50</v>
      </c>
      <c r="H183" s="12" t="s">
        <v>50</v>
      </c>
      <c r="I183" s="12" t="s">
        <v>50</v>
      </c>
      <c r="J183" s="12" t="s">
        <v>50</v>
      </c>
      <c r="K183" s="12" t="s">
        <v>50</v>
      </c>
      <c r="L183" s="12" t="s">
        <v>50</v>
      </c>
      <c r="M183" s="12" t="s">
        <v>50</v>
      </c>
      <c r="N183" s="12" t="s">
        <v>50</v>
      </c>
      <c r="O183" s="12" t="s">
        <v>50</v>
      </c>
      <c r="P183" s="12" t="s">
        <v>50</v>
      </c>
      <c r="Q183" s="12" t="s">
        <v>50</v>
      </c>
      <c r="R183" s="12" t="s">
        <v>50</v>
      </c>
    </row>
    <row r="184" ht="27.75" customHeight="1" spans="2:10">
      <c r="B184" s="37" t="s">
        <v>86</v>
      </c>
      <c r="C184" s="37"/>
      <c r="D184" s="37"/>
      <c r="E184" s="37"/>
      <c r="F184" s="37"/>
      <c r="G184" s="37"/>
      <c r="H184" s="37"/>
      <c r="I184" s="37"/>
      <c r="J184" s="37"/>
    </row>
    <row r="185" ht="15.75" customHeight="1" spans="2:18">
      <c r="B185" s="3" t="s">
        <v>52</v>
      </c>
      <c r="C185" s="3"/>
      <c r="D185" s="3"/>
      <c r="E185" s="3"/>
      <c r="F185" s="3"/>
      <c r="G185" s="3"/>
      <c r="H185" s="3" t="s">
        <v>87</v>
      </c>
      <c r="I185" s="4" t="s">
        <v>418</v>
      </c>
      <c r="J185" s="4"/>
      <c r="K185" s="17"/>
      <c r="L185" s="17"/>
      <c r="M185" s="17"/>
      <c r="N185" s="17"/>
      <c r="O185" s="17"/>
      <c r="P185" s="17"/>
      <c r="Q185" s="17"/>
      <c r="R185" s="17"/>
    </row>
    <row r="186" ht="15.75" customHeight="1" spans="1:18">
      <c r="A186" s="5"/>
      <c r="B186" s="21" t="s">
        <v>1</v>
      </c>
      <c r="C186" s="21" t="s">
        <v>89</v>
      </c>
      <c r="D186" s="21" t="s">
        <v>2</v>
      </c>
      <c r="E186" s="21" t="s">
        <v>90</v>
      </c>
      <c r="F186" s="21" t="s">
        <v>91</v>
      </c>
      <c r="G186" s="21" t="s">
        <v>92</v>
      </c>
      <c r="H186" s="22" t="s">
        <v>3</v>
      </c>
      <c r="I186" s="44"/>
      <c r="J186" s="23"/>
      <c r="K186" s="7" t="s">
        <v>93</v>
      </c>
      <c r="L186" s="7" t="s">
        <v>94</v>
      </c>
      <c r="M186" s="45" t="s">
        <v>95</v>
      </c>
      <c r="N186" s="45"/>
      <c r="O186" s="45" t="s">
        <v>96</v>
      </c>
      <c r="P186" s="45"/>
      <c r="Q186" s="45" t="s">
        <v>97</v>
      </c>
      <c r="R186" s="45"/>
    </row>
    <row r="187" ht="12.75" customHeight="1" spans="1:18">
      <c r="A187" s="5"/>
      <c r="B187" s="24"/>
      <c r="C187" s="24"/>
      <c r="D187" s="24"/>
      <c r="E187" s="24"/>
      <c r="F187" s="24"/>
      <c r="G187" s="24"/>
      <c r="H187" s="6" t="s">
        <v>98</v>
      </c>
      <c r="I187" s="6" t="s">
        <v>99</v>
      </c>
      <c r="J187" s="6" t="s">
        <v>100</v>
      </c>
      <c r="K187" s="7"/>
      <c r="L187" s="7"/>
      <c r="M187" s="18" t="s">
        <v>94</v>
      </c>
      <c r="N187" s="18" t="s">
        <v>101</v>
      </c>
      <c r="O187" s="18" t="s">
        <v>94</v>
      </c>
      <c r="P187" s="18" t="s">
        <v>101</v>
      </c>
      <c r="Q187" s="18" t="s">
        <v>94</v>
      </c>
      <c r="R187" s="18" t="s">
        <v>101</v>
      </c>
    </row>
    <row r="188" ht="96" customHeight="1" spans="1:18">
      <c r="A188" s="5"/>
      <c r="B188" s="6" t="s">
        <v>419</v>
      </c>
      <c r="C188" s="8" t="s">
        <v>420</v>
      </c>
      <c r="D188" s="8" t="s">
        <v>252</v>
      </c>
      <c r="E188" s="8" t="s">
        <v>253</v>
      </c>
      <c r="F188" s="6" t="s">
        <v>116</v>
      </c>
      <c r="G188" s="9">
        <v>824.43</v>
      </c>
      <c r="H188" s="9">
        <v>118.62</v>
      </c>
      <c r="I188" s="9">
        <v>97793.89</v>
      </c>
      <c r="J188" s="9"/>
      <c r="K188" s="19" t="s">
        <v>106</v>
      </c>
      <c r="L188" s="46"/>
      <c r="M188" s="10">
        <v>6.8</v>
      </c>
      <c r="N188" s="10">
        <v>5895.83</v>
      </c>
      <c r="O188" s="10">
        <v>2</v>
      </c>
      <c r="P188" s="10"/>
      <c r="Q188" s="10">
        <v>6</v>
      </c>
      <c r="R188" s="10">
        <v>5202.24</v>
      </c>
    </row>
    <row r="189" ht="72.75" customHeight="1" spans="1:18">
      <c r="A189" s="5"/>
      <c r="B189" s="6" t="s">
        <v>421</v>
      </c>
      <c r="C189" s="8" t="s">
        <v>422</v>
      </c>
      <c r="D189" s="8" t="s">
        <v>256</v>
      </c>
      <c r="E189" s="8" t="s">
        <v>257</v>
      </c>
      <c r="F189" s="6" t="s">
        <v>198</v>
      </c>
      <c r="G189" s="9">
        <v>126.04</v>
      </c>
      <c r="H189" s="9">
        <v>116.99</v>
      </c>
      <c r="I189" s="9">
        <v>14745.42</v>
      </c>
      <c r="J189" s="9"/>
      <c r="K189" s="19" t="s">
        <v>106</v>
      </c>
      <c r="L189" s="46"/>
      <c r="M189" s="10">
        <v>6.8</v>
      </c>
      <c r="N189" s="10">
        <v>883.31</v>
      </c>
      <c r="O189" s="10">
        <v>2</v>
      </c>
      <c r="P189" s="10"/>
      <c r="Q189" s="10">
        <v>6</v>
      </c>
      <c r="R189" s="10">
        <v>779.39</v>
      </c>
    </row>
    <row r="190" ht="27" customHeight="1" spans="1:18">
      <c r="A190" s="5"/>
      <c r="B190" s="6" t="s">
        <v>423</v>
      </c>
      <c r="C190" s="8" t="s">
        <v>424</v>
      </c>
      <c r="D190" s="8" t="s">
        <v>260</v>
      </c>
      <c r="E190" s="8" t="s">
        <v>261</v>
      </c>
      <c r="F190" s="6" t="s">
        <v>198</v>
      </c>
      <c r="G190" s="26">
        <v>120</v>
      </c>
      <c r="H190" s="9">
        <v>22.91</v>
      </c>
      <c r="I190" s="9">
        <v>2749.2</v>
      </c>
      <c r="J190" s="9"/>
      <c r="K190" s="19" t="s">
        <v>106</v>
      </c>
      <c r="L190" s="46"/>
      <c r="M190" s="10">
        <v>6.8</v>
      </c>
      <c r="N190" s="10">
        <v>178.38</v>
      </c>
      <c r="O190" s="10">
        <v>2</v>
      </c>
      <c r="P190" s="10"/>
      <c r="Q190" s="10">
        <v>6</v>
      </c>
      <c r="R190" s="10">
        <v>157.39</v>
      </c>
    </row>
    <row r="191" ht="19.5" customHeight="1" spans="1:18">
      <c r="A191" s="5"/>
      <c r="B191" s="6" t="s">
        <v>34</v>
      </c>
      <c r="C191" s="8" t="s">
        <v>425</v>
      </c>
      <c r="D191" s="8" t="s">
        <v>263</v>
      </c>
      <c r="E191" s="8" t="s">
        <v>34</v>
      </c>
      <c r="F191" s="6" t="s">
        <v>34</v>
      </c>
      <c r="G191" s="26"/>
      <c r="H191" s="9"/>
      <c r="I191" s="9">
        <v>375446.34</v>
      </c>
      <c r="J191" s="9">
        <v>335023</v>
      </c>
      <c r="K191" s="19" t="s">
        <v>107</v>
      </c>
      <c r="L191" s="46"/>
      <c r="M191" s="10">
        <v>6.8</v>
      </c>
      <c r="N191" s="10">
        <v>1221.56</v>
      </c>
      <c r="O191" s="10">
        <v>2</v>
      </c>
      <c r="P191" s="10"/>
      <c r="Q191" s="10">
        <v>6</v>
      </c>
      <c r="R191" s="10">
        <v>1077.84</v>
      </c>
    </row>
    <row r="192" ht="27" customHeight="1" spans="1:18">
      <c r="A192" s="5"/>
      <c r="B192" s="6" t="s">
        <v>426</v>
      </c>
      <c r="C192" s="8" t="s">
        <v>427</v>
      </c>
      <c r="D192" s="8" t="s">
        <v>266</v>
      </c>
      <c r="E192" s="8" t="s">
        <v>267</v>
      </c>
      <c r="F192" s="6" t="s">
        <v>116</v>
      </c>
      <c r="G192" s="9">
        <v>24.57</v>
      </c>
      <c r="H192" s="9">
        <v>884.85</v>
      </c>
      <c r="I192" s="9">
        <v>21740.76</v>
      </c>
      <c r="J192" s="9"/>
      <c r="K192" s="19" t="s">
        <v>106</v>
      </c>
      <c r="L192" s="46"/>
      <c r="M192" s="10">
        <v>6.8</v>
      </c>
      <c r="N192" s="10">
        <v>1147.69</v>
      </c>
      <c r="O192" s="10">
        <v>2</v>
      </c>
      <c r="P192" s="10"/>
      <c r="Q192" s="10">
        <v>6</v>
      </c>
      <c r="R192" s="10">
        <v>1012.66</v>
      </c>
    </row>
    <row r="193" ht="27" customHeight="1" spans="1:18">
      <c r="A193" s="5"/>
      <c r="B193" s="6" t="s">
        <v>428</v>
      </c>
      <c r="C193" s="8" t="s">
        <v>429</v>
      </c>
      <c r="D193" s="8" t="s">
        <v>430</v>
      </c>
      <c r="E193" s="8" t="s">
        <v>267</v>
      </c>
      <c r="F193" s="6" t="s">
        <v>116</v>
      </c>
      <c r="G193" s="9">
        <v>1.68</v>
      </c>
      <c r="H193" s="9">
        <v>960.38</v>
      </c>
      <c r="I193" s="9">
        <v>1613.44</v>
      </c>
      <c r="J193" s="9"/>
      <c r="K193" s="19" t="s">
        <v>106</v>
      </c>
      <c r="L193" s="46"/>
      <c r="M193" s="10">
        <v>6.8</v>
      </c>
      <c r="N193" s="10">
        <v>73.87</v>
      </c>
      <c r="O193" s="10">
        <v>2</v>
      </c>
      <c r="P193" s="10"/>
      <c r="Q193" s="10">
        <v>6</v>
      </c>
      <c r="R193" s="10">
        <v>65.18</v>
      </c>
    </row>
    <row r="194" ht="19.5" customHeight="1" spans="1:18">
      <c r="A194" s="5"/>
      <c r="B194" s="6" t="s">
        <v>431</v>
      </c>
      <c r="C194" s="8" t="s">
        <v>432</v>
      </c>
      <c r="D194" s="8" t="s">
        <v>270</v>
      </c>
      <c r="E194" s="8" t="s">
        <v>271</v>
      </c>
      <c r="F194" s="6" t="s">
        <v>116</v>
      </c>
      <c r="G194" s="9">
        <v>372.12</v>
      </c>
      <c r="H194" s="9">
        <v>45.87</v>
      </c>
      <c r="I194" s="9">
        <v>17069.14</v>
      </c>
      <c r="J194" s="9"/>
      <c r="K194" s="19" t="s">
        <v>106</v>
      </c>
      <c r="L194" s="46"/>
      <c r="M194" s="10">
        <v>6.8</v>
      </c>
      <c r="N194" s="10"/>
      <c r="O194" s="10">
        <v>2</v>
      </c>
      <c r="P194" s="10"/>
      <c r="Q194" s="10">
        <v>6</v>
      </c>
      <c r="R194" s="10"/>
    </row>
    <row r="195" ht="19.5" customHeight="1" spans="1:18">
      <c r="A195" s="5"/>
      <c r="B195" s="6" t="s">
        <v>433</v>
      </c>
      <c r="C195" s="8" t="s">
        <v>434</v>
      </c>
      <c r="D195" s="8" t="s">
        <v>435</v>
      </c>
      <c r="E195" s="8" t="s">
        <v>34</v>
      </c>
      <c r="F195" s="6" t="s">
        <v>116</v>
      </c>
      <c r="G195" s="9">
        <v>257.71</v>
      </c>
      <c r="H195" s="9">
        <v>1300</v>
      </c>
      <c r="I195" s="9">
        <v>335023</v>
      </c>
      <c r="J195" s="9">
        <v>335023</v>
      </c>
      <c r="K195" s="19" t="s">
        <v>106</v>
      </c>
      <c r="L195" s="46"/>
      <c r="M195" s="10">
        <v>6.8</v>
      </c>
      <c r="N195" s="10"/>
      <c r="O195" s="10">
        <v>2</v>
      </c>
      <c r="P195" s="10"/>
      <c r="Q195" s="10">
        <v>6</v>
      </c>
      <c r="R195" s="10"/>
    </row>
    <row r="196" ht="19.5" customHeight="1" spans="1:18">
      <c r="A196" s="5"/>
      <c r="B196" s="6" t="s">
        <v>34</v>
      </c>
      <c r="C196" s="8" t="s">
        <v>436</v>
      </c>
      <c r="D196" s="8" t="s">
        <v>149</v>
      </c>
      <c r="E196" s="8" t="s">
        <v>34</v>
      </c>
      <c r="F196" s="6" t="s">
        <v>34</v>
      </c>
      <c r="G196" s="26"/>
      <c r="H196" s="9"/>
      <c r="I196" s="9">
        <v>71179.48</v>
      </c>
      <c r="J196" s="9"/>
      <c r="K196" s="19" t="s">
        <v>149</v>
      </c>
      <c r="L196" s="46"/>
      <c r="M196" s="10">
        <v>6.8</v>
      </c>
      <c r="N196" s="10">
        <v>3627</v>
      </c>
      <c r="O196" s="10">
        <v>2</v>
      </c>
      <c r="P196" s="10"/>
      <c r="Q196" s="10">
        <v>6</v>
      </c>
      <c r="R196" s="10">
        <v>3200.29</v>
      </c>
    </row>
    <row r="197" ht="16.5" customHeight="1" spans="1:18">
      <c r="A197" s="5"/>
      <c r="B197" s="6" t="s">
        <v>34</v>
      </c>
      <c r="C197" s="8" t="s">
        <v>437</v>
      </c>
      <c r="D197" s="8" t="s">
        <v>151</v>
      </c>
      <c r="E197" s="8" t="s">
        <v>34</v>
      </c>
      <c r="F197" s="6" t="s">
        <v>34</v>
      </c>
      <c r="G197" s="26"/>
      <c r="H197" s="9"/>
      <c r="I197" s="9">
        <v>2269.36</v>
      </c>
      <c r="J197" s="9"/>
      <c r="K197" s="19" t="s">
        <v>151</v>
      </c>
      <c r="L197" s="46"/>
      <c r="M197" s="10">
        <v>6.8</v>
      </c>
      <c r="N197" s="10"/>
      <c r="O197" s="10">
        <v>2</v>
      </c>
      <c r="P197" s="10"/>
      <c r="Q197" s="10">
        <v>6</v>
      </c>
      <c r="R197" s="10"/>
    </row>
    <row r="198" ht="16.5" customHeight="1" spans="1:18">
      <c r="A198" s="5"/>
      <c r="B198" s="6" t="s">
        <v>438</v>
      </c>
      <c r="C198" s="8" t="s">
        <v>439</v>
      </c>
      <c r="D198" s="8" t="s">
        <v>154</v>
      </c>
      <c r="E198" s="8" t="s">
        <v>34</v>
      </c>
      <c r="F198" s="6" t="s">
        <v>34</v>
      </c>
      <c r="G198" s="26">
        <v>1</v>
      </c>
      <c r="H198" s="9">
        <v>2269.36</v>
      </c>
      <c r="I198" s="9">
        <v>2269.36</v>
      </c>
      <c r="J198" s="9"/>
      <c r="K198" s="19" t="s">
        <v>155</v>
      </c>
      <c r="L198" s="46"/>
      <c r="M198" s="10">
        <v>6.8</v>
      </c>
      <c r="N198" s="10"/>
      <c r="O198" s="10">
        <v>2</v>
      </c>
      <c r="P198" s="10"/>
      <c r="Q198" s="10">
        <v>6</v>
      </c>
      <c r="R198" s="10"/>
    </row>
    <row r="199" ht="16.5" customHeight="1" spans="1:18">
      <c r="A199" s="5"/>
      <c r="B199" s="6" t="s">
        <v>34</v>
      </c>
      <c r="C199" s="8" t="s">
        <v>440</v>
      </c>
      <c r="D199" s="8" t="s">
        <v>157</v>
      </c>
      <c r="E199" s="8" t="s">
        <v>34</v>
      </c>
      <c r="F199" s="6" t="s">
        <v>34</v>
      </c>
      <c r="G199" s="26"/>
      <c r="H199" s="9"/>
      <c r="I199" s="9">
        <v>68910.12</v>
      </c>
      <c r="J199" s="9"/>
      <c r="K199" s="19" t="s">
        <v>157</v>
      </c>
      <c r="L199" s="46"/>
      <c r="M199" s="10">
        <v>6.8</v>
      </c>
      <c r="N199" s="10">
        <v>3627</v>
      </c>
      <c r="O199" s="10">
        <v>2</v>
      </c>
      <c r="P199" s="10"/>
      <c r="Q199" s="10">
        <v>6</v>
      </c>
      <c r="R199" s="10">
        <v>3200.29</v>
      </c>
    </row>
    <row r="200" ht="15.75" customHeight="1" spans="1:18">
      <c r="A200" s="5"/>
      <c r="B200" s="13" t="s">
        <v>143</v>
      </c>
      <c r="C200" s="14"/>
      <c r="D200" s="14"/>
      <c r="E200" s="14"/>
      <c r="F200" s="14"/>
      <c r="G200" s="14"/>
      <c r="H200" s="15"/>
      <c r="I200" s="9">
        <v>493004.21</v>
      </c>
      <c r="J200" s="9">
        <v>335023</v>
      </c>
      <c r="R200" s="20" t="s">
        <v>50</v>
      </c>
    </row>
    <row r="201" ht="1.5" customHeight="1" spans="2:18">
      <c r="B201" s="12" t="s">
        <v>50</v>
      </c>
      <c r="C201" s="12" t="s">
        <v>50</v>
      </c>
      <c r="D201" s="12" t="s">
        <v>50</v>
      </c>
      <c r="E201" s="12" t="s">
        <v>50</v>
      </c>
      <c r="F201" s="12" t="s">
        <v>50</v>
      </c>
      <c r="G201" s="12" t="s">
        <v>50</v>
      </c>
      <c r="H201" s="12" t="s">
        <v>50</v>
      </c>
      <c r="I201" s="12" t="s">
        <v>50</v>
      </c>
      <c r="J201" s="12" t="s">
        <v>50</v>
      </c>
      <c r="K201" s="12" t="s">
        <v>50</v>
      </c>
      <c r="L201" s="12" t="s">
        <v>50</v>
      </c>
      <c r="M201" s="12" t="s">
        <v>50</v>
      </c>
      <c r="N201" s="12" t="s">
        <v>50</v>
      </c>
      <c r="O201" s="12" t="s">
        <v>50</v>
      </c>
      <c r="P201" s="12" t="s">
        <v>50</v>
      </c>
      <c r="Q201" s="12" t="s">
        <v>50</v>
      </c>
      <c r="R201" s="12" t="s">
        <v>50</v>
      </c>
    </row>
    <row r="202" ht="27.75" customHeight="1" spans="2:10">
      <c r="B202" s="37" t="s">
        <v>86</v>
      </c>
      <c r="C202" s="37"/>
      <c r="D202" s="37"/>
      <c r="E202" s="37"/>
      <c r="F202" s="37"/>
      <c r="G202" s="37"/>
      <c r="H202" s="37"/>
      <c r="I202" s="37"/>
      <c r="J202" s="37"/>
    </row>
    <row r="203" ht="15.75" customHeight="1" spans="2:18">
      <c r="B203" s="3" t="s">
        <v>52</v>
      </c>
      <c r="C203" s="3"/>
      <c r="D203" s="3"/>
      <c r="E203" s="3"/>
      <c r="F203" s="3"/>
      <c r="G203" s="3"/>
      <c r="H203" s="3" t="s">
        <v>87</v>
      </c>
      <c r="I203" s="4" t="s">
        <v>441</v>
      </c>
      <c r="J203" s="4"/>
      <c r="K203" s="17"/>
      <c r="L203" s="17"/>
      <c r="M203" s="17"/>
      <c r="N203" s="17"/>
      <c r="O203" s="17"/>
      <c r="P203" s="17"/>
      <c r="Q203" s="17"/>
      <c r="R203" s="17"/>
    </row>
    <row r="204" ht="15.75" customHeight="1" spans="1:18">
      <c r="A204" s="5"/>
      <c r="B204" s="21" t="s">
        <v>1</v>
      </c>
      <c r="C204" s="21" t="s">
        <v>89</v>
      </c>
      <c r="D204" s="21" t="s">
        <v>2</v>
      </c>
      <c r="E204" s="21" t="s">
        <v>90</v>
      </c>
      <c r="F204" s="21" t="s">
        <v>91</v>
      </c>
      <c r="G204" s="21" t="s">
        <v>92</v>
      </c>
      <c r="H204" s="22" t="s">
        <v>3</v>
      </c>
      <c r="I204" s="44"/>
      <c r="J204" s="23"/>
      <c r="K204" s="7" t="s">
        <v>93</v>
      </c>
      <c r="L204" s="7" t="s">
        <v>94</v>
      </c>
      <c r="M204" s="45" t="s">
        <v>95</v>
      </c>
      <c r="N204" s="45"/>
      <c r="O204" s="45" t="s">
        <v>96</v>
      </c>
      <c r="P204" s="45"/>
      <c r="Q204" s="45" t="s">
        <v>97</v>
      </c>
      <c r="R204" s="45"/>
    </row>
    <row r="205" ht="12.75" customHeight="1" spans="1:18">
      <c r="A205" s="5"/>
      <c r="B205" s="24"/>
      <c r="C205" s="24"/>
      <c r="D205" s="24"/>
      <c r="E205" s="24"/>
      <c r="F205" s="24"/>
      <c r="G205" s="24"/>
      <c r="H205" s="6" t="s">
        <v>98</v>
      </c>
      <c r="I205" s="6" t="s">
        <v>99</v>
      </c>
      <c r="J205" s="6" t="s">
        <v>100</v>
      </c>
      <c r="K205" s="7"/>
      <c r="L205" s="7"/>
      <c r="M205" s="18" t="s">
        <v>94</v>
      </c>
      <c r="N205" s="18" t="s">
        <v>101</v>
      </c>
      <c r="O205" s="18" t="s">
        <v>94</v>
      </c>
      <c r="P205" s="18" t="s">
        <v>101</v>
      </c>
      <c r="Q205" s="18" t="s">
        <v>94</v>
      </c>
      <c r="R205" s="18" t="s">
        <v>101</v>
      </c>
    </row>
    <row r="206" ht="19.5" customHeight="1" spans="1:18">
      <c r="A206" s="5"/>
      <c r="B206" s="6" t="s">
        <v>442</v>
      </c>
      <c r="C206" s="8" t="s">
        <v>443</v>
      </c>
      <c r="D206" s="8" t="s">
        <v>160</v>
      </c>
      <c r="E206" s="8" t="s">
        <v>34</v>
      </c>
      <c r="F206" s="6" t="s">
        <v>161</v>
      </c>
      <c r="G206" s="26">
        <v>1</v>
      </c>
      <c r="H206" s="9">
        <v>21716.19</v>
      </c>
      <c r="I206" s="9">
        <v>21716.19</v>
      </c>
      <c r="J206" s="9"/>
      <c r="K206" s="19" t="s">
        <v>157</v>
      </c>
      <c r="L206" s="46"/>
      <c r="M206" s="10">
        <v>6.8</v>
      </c>
      <c r="N206" s="10">
        <v>1309.06</v>
      </c>
      <c r="O206" s="10">
        <v>2</v>
      </c>
      <c r="P206" s="10"/>
      <c r="Q206" s="10">
        <v>6</v>
      </c>
      <c r="R206" s="10">
        <v>1155.05</v>
      </c>
    </row>
    <row r="207" ht="19.5" customHeight="1" spans="1:18">
      <c r="A207" s="5"/>
      <c r="B207" s="6" t="s">
        <v>444</v>
      </c>
      <c r="C207" s="8" t="s">
        <v>445</v>
      </c>
      <c r="D207" s="8" t="s">
        <v>283</v>
      </c>
      <c r="E207" s="8" t="s">
        <v>284</v>
      </c>
      <c r="F207" s="6" t="s">
        <v>116</v>
      </c>
      <c r="G207" s="9">
        <v>1410.82</v>
      </c>
      <c r="H207" s="9">
        <v>5.6</v>
      </c>
      <c r="I207" s="9">
        <v>7900.59</v>
      </c>
      <c r="J207" s="9"/>
      <c r="K207" s="19" t="s">
        <v>157</v>
      </c>
      <c r="L207" s="46"/>
      <c r="M207" s="10">
        <v>6.8</v>
      </c>
      <c r="N207" s="10"/>
      <c r="O207" s="10">
        <v>2</v>
      </c>
      <c r="P207" s="10"/>
      <c r="Q207" s="10">
        <v>6</v>
      </c>
      <c r="R207" s="10"/>
    </row>
    <row r="208" ht="19.5" customHeight="1" spans="1:18">
      <c r="A208" s="5"/>
      <c r="B208" s="6" t="s">
        <v>446</v>
      </c>
      <c r="C208" s="8" t="s">
        <v>447</v>
      </c>
      <c r="D208" s="8" t="s">
        <v>288</v>
      </c>
      <c r="E208" s="8" t="s">
        <v>284</v>
      </c>
      <c r="F208" s="6" t="s">
        <v>116</v>
      </c>
      <c r="G208" s="9">
        <v>277.46</v>
      </c>
      <c r="H208" s="9">
        <v>3.05</v>
      </c>
      <c r="I208" s="9">
        <v>846.25</v>
      </c>
      <c r="J208" s="9"/>
      <c r="K208" s="19" t="s">
        <v>157</v>
      </c>
      <c r="L208" s="46"/>
      <c r="M208" s="10">
        <v>6.8</v>
      </c>
      <c r="N208" s="10"/>
      <c r="O208" s="10">
        <v>2</v>
      </c>
      <c r="P208" s="10"/>
      <c r="Q208" s="10">
        <v>6</v>
      </c>
      <c r="R208" s="10"/>
    </row>
    <row r="209" ht="19.5" customHeight="1" spans="1:18">
      <c r="A209" s="5"/>
      <c r="B209" s="6" t="s">
        <v>448</v>
      </c>
      <c r="C209" s="8" t="s">
        <v>449</v>
      </c>
      <c r="D209" s="8" t="s">
        <v>450</v>
      </c>
      <c r="E209" s="8" t="s">
        <v>34</v>
      </c>
      <c r="F209" s="6" t="s">
        <v>161</v>
      </c>
      <c r="G209" s="26">
        <v>1</v>
      </c>
      <c r="H209" s="9">
        <v>38447.09</v>
      </c>
      <c r="I209" s="9">
        <v>38447.09</v>
      </c>
      <c r="J209" s="9"/>
      <c r="K209" s="19" t="s">
        <v>157</v>
      </c>
      <c r="L209" s="46"/>
      <c r="M209" s="10">
        <v>6.8</v>
      </c>
      <c r="N209" s="10">
        <v>2317.94</v>
      </c>
      <c r="O209" s="10">
        <v>2</v>
      </c>
      <c r="P209" s="10"/>
      <c r="Q209" s="10">
        <v>6</v>
      </c>
      <c r="R209" s="10">
        <v>2045.24</v>
      </c>
    </row>
    <row r="210" ht="19.5" customHeight="1" spans="1:18">
      <c r="A210" s="5"/>
      <c r="B210" s="6" t="s">
        <v>34</v>
      </c>
      <c r="C210" s="8" t="s">
        <v>451</v>
      </c>
      <c r="D210" s="8" t="s">
        <v>163</v>
      </c>
      <c r="E210" s="8" t="s">
        <v>34</v>
      </c>
      <c r="F210" s="6" t="s">
        <v>34</v>
      </c>
      <c r="G210" s="26"/>
      <c r="H210" s="9"/>
      <c r="I210" s="9">
        <v>227472.07</v>
      </c>
      <c r="J210" s="9"/>
      <c r="K210" s="19" t="s">
        <v>163</v>
      </c>
      <c r="L210" s="46"/>
      <c r="M210" s="10">
        <v>6.8</v>
      </c>
      <c r="N210" s="10"/>
      <c r="O210" s="10">
        <v>2</v>
      </c>
      <c r="P210" s="10"/>
      <c r="Q210" s="10">
        <v>6</v>
      </c>
      <c r="R210" s="10"/>
    </row>
    <row r="211" ht="19.5" customHeight="1" spans="1:18">
      <c r="A211" s="5"/>
      <c r="B211" s="6" t="s">
        <v>34</v>
      </c>
      <c r="C211" s="8" t="s">
        <v>452</v>
      </c>
      <c r="D211" s="8" t="s">
        <v>165</v>
      </c>
      <c r="E211" s="8" t="s">
        <v>34</v>
      </c>
      <c r="F211" s="6" t="s">
        <v>34</v>
      </c>
      <c r="G211" s="26"/>
      <c r="H211" s="9"/>
      <c r="I211" s="9">
        <v>67472.07</v>
      </c>
      <c r="J211" s="9"/>
      <c r="K211" s="19" t="s">
        <v>165</v>
      </c>
      <c r="L211" s="46"/>
      <c r="M211" s="10">
        <v>6.8</v>
      </c>
      <c r="N211" s="10"/>
      <c r="O211" s="10">
        <v>2</v>
      </c>
      <c r="P211" s="10"/>
      <c r="Q211" s="10">
        <v>6</v>
      </c>
      <c r="R211" s="10"/>
    </row>
    <row r="212" ht="19.5" customHeight="1" spans="1:18">
      <c r="A212" s="5"/>
      <c r="B212" s="6" t="s">
        <v>453</v>
      </c>
      <c r="C212" s="8" t="s">
        <v>454</v>
      </c>
      <c r="D212" s="8" t="s">
        <v>168</v>
      </c>
      <c r="E212" s="8" t="s">
        <v>34</v>
      </c>
      <c r="F212" s="6" t="s">
        <v>161</v>
      </c>
      <c r="G212" s="26">
        <v>1</v>
      </c>
      <c r="H212" s="9">
        <v>67472.07</v>
      </c>
      <c r="I212" s="9">
        <v>67472.07</v>
      </c>
      <c r="J212" s="9"/>
      <c r="K212" s="19" t="s">
        <v>169</v>
      </c>
      <c r="L212" s="46"/>
      <c r="M212" s="10">
        <v>6.8</v>
      </c>
      <c r="N212" s="10"/>
      <c r="O212" s="10">
        <v>2</v>
      </c>
      <c r="P212" s="10"/>
      <c r="Q212" s="10">
        <v>6</v>
      </c>
      <c r="R212" s="10"/>
    </row>
    <row r="213" ht="19.5" customHeight="1" spans="1:18">
      <c r="A213" s="5"/>
      <c r="B213" s="6" t="s">
        <v>34</v>
      </c>
      <c r="C213" s="8" t="s">
        <v>455</v>
      </c>
      <c r="D213" s="8" t="s">
        <v>294</v>
      </c>
      <c r="E213" s="8" t="s">
        <v>34</v>
      </c>
      <c r="F213" s="6" t="s">
        <v>34</v>
      </c>
      <c r="G213" s="26"/>
      <c r="H213" s="9"/>
      <c r="I213" s="9">
        <v>160000</v>
      </c>
      <c r="J213" s="9"/>
      <c r="K213" s="19" t="s">
        <v>294</v>
      </c>
      <c r="L213" s="46"/>
      <c r="M213" s="10">
        <v>6.8</v>
      </c>
      <c r="N213" s="10"/>
      <c r="O213" s="10">
        <v>2</v>
      </c>
      <c r="P213" s="10"/>
      <c r="Q213" s="10">
        <v>6</v>
      </c>
      <c r="R213" s="10"/>
    </row>
    <row r="214" ht="27" customHeight="1" spans="1:18">
      <c r="A214" s="5"/>
      <c r="B214" s="6" t="s">
        <v>456</v>
      </c>
      <c r="C214" s="8" t="s">
        <v>457</v>
      </c>
      <c r="D214" s="8" t="s">
        <v>458</v>
      </c>
      <c r="E214" s="8" t="s">
        <v>34</v>
      </c>
      <c r="F214" s="6" t="s">
        <v>161</v>
      </c>
      <c r="G214" s="26">
        <v>1</v>
      </c>
      <c r="H214" s="9">
        <v>100000</v>
      </c>
      <c r="I214" s="9">
        <v>100000</v>
      </c>
      <c r="J214" s="9"/>
      <c r="K214" s="19" t="s">
        <v>298</v>
      </c>
      <c r="L214" s="46"/>
      <c r="M214" s="10">
        <v>6.8</v>
      </c>
      <c r="N214" s="10"/>
      <c r="O214" s="10">
        <v>2</v>
      </c>
      <c r="P214" s="10"/>
      <c r="Q214" s="10">
        <v>6</v>
      </c>
      <c r="R214" s="10"/>
    </row>
    <row r="215" ht="27" customHeight="1" spans="1:18">
      <c r="A215" s="5"/>
      <c r="B215" s="6" t="s">
        <v>459</v>
      </c>
      <c r="C215" s="8" t="s">
        <v>460</v>
      </c>
      <c r="D215" s="8" t="s">
        <v>461</v>
      </c>
      <c r="E215" s="8" t="s">
        <v>34</v>
      </c>
      <c r="F215" s="6" t="s">
        <v>161</v>
      </c>
      <c r="G215" s="26">
        <v>1</v>
      </c>
      <c r="H215" s="9">
        <v>60000</v>
      </c>
      <c r="I215" s="9">
        <v>60000</v>
      </c>
      <c r="J215" s="9"/>
      <c r="K215" s="19" t="s">
        <v>298</v>
      </c>
      <c r="L215" s="46"/>
      <c r="M215" s="10">
        <v>6.8</v>
      </c>
      <c r="N215" s="10"/>
      <c r="O215" s="10">
        <v>2</v>
      </c>
      <c r="P215" s="10"/>
      <c r="Q215" s="10">
        <v>6</v>
      </c>
      <c r="R215" s="10"/>
    </row>
    <row r="216" ht="19.5" customHeight="1" spans="1:18">
      <c r="A216" s="5"/>
      <c r="B216" s="6" t="s">
        <v>34</v>
      </c>
      <c r="C216" s="8" t="s">
        <v>69</v>
      </c>
      <c r="D216" s="8" t="s">
        <v>70</v>
      </c>
      <c r="E216" s="8" t="s">
        <v>34</v>
      </c>
      <c r="F216" s="6" t="s">
        <v>34</v>
      </c>
      <c r="G216" s="26"/>
      <c r="H216" s="9"/>
      <c r="I216" s="9">
        <v>1830976.51</v>
      </c>
      <c r="J216" s="9">
        <v>415233</v>
      </c>
      <c r="K216" s="19" t="s">
        <v>103</v>
      </c>
      <c r="L216" s="46"/>
      <c r="M216" s="10"/>
      <c r="N216" s="10">
        <v>58335.02</v>
      </c>
      <c r="O216" s="10">
        <v>2</v>
      </c>
      <c r="P216" s="10"/>
      <c r="Q216" s="10">
        <v>6</v>
      </c>
      <c r="R216" s="10">
        <v>49935.51</v>
      </c>
    </row>
    <row r="217" ht="19.5" customHeight="1" spans="1:18">
      <c r="A217" s="5"/>
      <c r="B217" s="6" t="s">
        <v>34</v>
      </c>
      <c r="C217" s="8" t="s">
        <v>71</v>
      </c>
      <c r="D217" s="8" t="s">
        <v>62</v>
      </c>
      <c r="E217" s="8" t="s">
        <v>34</v>
      </c>
      <c r="F217" s="6" t="s">
        <v>34</v>
      </c>
      <c r="G217" s="26"/>
      <c r="H217" s="9"/>
      <c r="I217" s="9">
        <v>80339.89</v>
      </c>
      <c r="J217" s="9"/>
      <c r="K217" s="19" t="s">
        <v>104</v>
      </c>
      <c r="L217" s="46"/>
      <c r="M217" s="10">
        <v>9.65</v>
      </c>
      <c r="N217" s="10">
        <v>5895.93</v>
      </c>
      <c r="O217" s="10">
        <v>2</v>
      </c>
      <c r="P217" s="10"/>
      <c r="Q217" s="10">
        <v>6</v>
      </c>
      <c r="R217" s="10">
        <v>3665.81</v>
      </c>
    </row>
    <row r="218" ht="19.5" customHeight="1" spans="1:18">
      <c r="A218" s="5"/>
      <c r="B218" s="6" t="s">
        <v>34</v>
      </c>
      <c r="C218" s="8" t="s">
        <v>462</v>
      </c>
      <c r="D218" s="8" t="s">
        <v>106</v>
      </c>
      <c r="E218" s="8" t="s">
        <v>34</v>
      </c>
      <c r="F218" s="6" t="s">
        <v>34</v>
      </c>
      <c r="G218" s="26"/>
      <c r="H218" s="9"/>
      <c r="I218" s="9">
        <v>74502.78</v>
      </c>
      <c r="J218" s="9"/>
      <c r="K218" s="19" t="s">
        <v>107</v>
      </c>
      <c r="L218" s="46"/>
      <c r="M218" s="10">
        <v>9.65</v>
      </c>
      <c r="N218" s="10">
        <v>5729.92</v>
      </c>
      <c r="O218" s="10">
        <v>2</v>
      </c>
      <c r="P218" s="10"/>
      <c r="Q218" s="10">
        <v>6</v>
      </c>
      <c r="R218" s="10">
        <v>3562.59</v>
      </c>
    </row>
    <row r="219" ht="16.5" customHeight="1" spans="1:18">
      <c r="A219" s="5"/>
      <c r="B219" s="6" t="s">
        <v>34</v>
      </c>
      <c r="C219" s="8" t="s">
        <v>463</v>
      </c>
      <c r="D219" s="8" t="s">
        <v>109</v>
      </c>
      <c r="E219" s="8" t="s">
        <v>34</v>
      </c>
      <c r="F219" s="6" t="s">
        <v>34</v>
      </c>
      <c r="G219" s="26"/>
      <c r="H219" s="9"/>
      <c r="I219" s="9">
        <v>70061.8</v>
      </c>
      <c r="J219" s="9"/>
      <c r="K219" s="19" t="s">
        <v>107</v>
      </c>
      <c r="L219" s="46"/>
      <c r="M219" s="10">
        <v>9.65</v>
      </c>
      <c r="N219" s="10">
        <v>5277.67</v>
      </c>
      <c r="O219" s="10">
        <v>2</v>
      </c>
      <c r="P219" s="10"/>
      <c r="Q219" s="10">
        <v>6</v>
      </c>
      <c r="R219" s="10">
        <v>3281.4</v>
      </c>
    </row>
    <row r="220" ht="16.5" customHeight="1" spans="1:18">
      <c r="A220" s="5"/>
      <c r="B220" s="6" t="s">
        <v>464</v>
      </c>
      <c r="C220" s="8" t="s">
        <v>465</v>
      </c>
      <c r="D220" s="8" t="s">
        <v>111</v>
      </c>
      <c r="E220" s="8" t="s">
        <v>34</v>
      </c>
      <c r="F220" s="6" t="s">
        <v>112</v>
      </c>
      <c r="G220" s="9">
        <v>84.69</v>
      </c>
      <c r="H220" s="9">
        <v>93.1</v>
      </c>
      <c r="I220" s="9">
        <v>7884.64</v>
      </c>
      <c r="J220" s="9"/>
      <c r="K220" s="19" t="s">
        <v>106</v>
      </c>
      <c r="L220" s="46"/>
      <c r="M220" s="10">
        <v>9.65</v>
      </c>
      <c r="N220" s="10">
        <v>656.94</v>
      </c>
      <c r="O220" s="10">
        <v>2</v>
      </c>
      <c r="P220" s="10"/>
      <c r="Q220" s="10">
        <v>6</v>
      </c>
      <c r="R220" s="10">
        <v>408.46</v>
      </c>
    </row>
    <row r="221" ht="16.5" customHeight="1" spans="1:18">
      <c r="A221" s="5"/>
      <c r="B221" s="6" t="s">
        <v>466</v>
      </c>
      <c r="C221" s="8" t="s">
        <v>467</v>
      </c>
      <c r="D221" s="8" t="s">
        <v>305</v>
      </c>
      <c r="E221" s="8" t="s">
        <v>34</v>
      </c>
      <c r="F221" s="6" t="s">
        <v>306</v>
      </c>
      <c r="G221" s="26">
        <v>10</v>
      </c>
      <c r="H221" s="9">
        <v>33.57</v>
      </c>
      <c r="I221" s="9">
        <v>335.7</v>
      </c>
      <c r="J221" s="9"/>
      <c r="K221" s="19" t="s">
        <v>106</v>
      </c>
      <c r="L221" s="46"/>
      <c r="M221" s="10">
        <v>9.65</v>
      </c>
      <c r="N221" s="10">
        <v>28.01</v>
      </c>
      <c r="O221" s="10">
        <v>2</v>
      </c>
      <c r="P221" s="10"/>
      <c r="Q221" s="10">
        <v>6</v>
      </c>
      <c r="R221" s="10">
        <v>17.42</v>
      </c>
    </row>
    <row r="222" ht="16.5" customHeight="1" spans="1:18">
      <c r="A222" s="5"/>
      <c r="B222" s="6" t="s">
        <v>468</v>
      </c>
      <c r="C222" s="8" t="s">
        <v>469</v>
      </c>
      <c r="D222" s="8" t="s">
        <v>115</v>
      </c>
      <c r="E222" s="8" t="s">
        <v>34</v>
      </c>
      <c r="F222" s="6" t="s">
        <v>116</v>
      </c>
      <c r="G222" s="9">
        <v>158.82</v>
      </c>
      <c r="H222" s="9">
        <v>11.88</v>
      </c>
      <c r="I222" s="9">
        <v>1886.78</v>
      </c>
      <c r="J222" s="9"/>
      <c r="K222" s="19" t="s">
        <v>106</v>
      </c>
      <c r="L222" s="46"/>
      <c r="M222" s="10">
        <v>9.65</v>
      </c>
      <c r="N222" s="10">
        <v>157.55</v>
      </c>
      <c r="O222" s="10">
        <v>2</v>
      </c>
      <c r="P222" s="10"/>
      <c r="Q222" s="10">
        <v>6</v>
      </c>
      <c r="R222" s="10">
        <v>97.99</v>
      </c>
    </row>
    <row r="223" ht="27" customHeight="1" spans="1:18">
      <c r="A223" s="5"/>
      <c r="B223" s="6" t="s">
        <v>470</v>
      </c>
      <c r="C223" s="8" t="s">
        <v>471</v>
      </c>
      <c r="D223" s="8" t="s">
        <v>122</v>
      </c>
      <c r="E223" s="8" t="s">
        <v>123</v>
      </c>
      <c r="F223" s="6" t="s">
        <v>116</v>
      </c>
      <c r="G223" s="27">
        <v>49.4</v>
      </c>
      <c r="H223" s="9">
        <v>19.08</v>
      </c>
      <c r="I223" s="9">
        <v>942.55</v>
      </c>
      <c r="J223" s="9"/>
      <c r="K223" s="19" t="s">
        <v>106</v>
      </c>
      <c r="L223" s="46"/>
      <c r="M223" s="10">
        <v>9.65</v>
      </c>
      <c r="N223" s="10">
        <v>78.64</v>
      </c>
      <c r="O223" s="10">
        <v>2</v>
      </c>
      <c r="P223" s="10"/>
      <c r="Q223" s="10">
        <v>6</v>
      </c>
      <c r="R223" s="10">
        <v>48.91</v>
      </c>
    </row>
    <row r="224" ht="16.5" customHeight="1" spans="1:18">
      <c r="A224" s="5"/>
      <c r="B224" s="6" t="s">
        <v>472</v>
      </c>
      <c r="C224" s="8" t="s">
        <v>473</v>
      </c>
      <c r="D224" s="8" t="s">
        <v>119</v>
      </c>
      <c r="E224" s="8" t="s">
        <v>34</v>
      </c>
      <c r="F224" s="6" t="s">
        <v>116</v>
      </c>
      <c r="G224" s="27">
        <v>305.9</v>
      </c>
      <c r="H224" s="9">
        <v>10.06</v>
      </c>
      <c r="I224" s="9">
        <v>3077.35</v>
      </c>
      <c r="J224" s="9"/>
      <c r="K224" s="19" t="s">
        <v>106</v>
      </c>
      <c r="L224" s="46"/>
      <c r="M224" s="10">
        <v>9.65</v>
      </c>
      <c r="N224" s="10">
        <v>256.96</v>
      </c>
      <c r="O224" s="10">
        <v>2</v>
      </c>
      <c r="P224" s="10"/>
      <c r="Q224" s="10">
        <v>6</v>
      </c>
      <c r="R224" s="10">
        <v>159.68</v>
      </c>
    </row>
    <row r="225" ht="15.75" customHeight="1" spans="1:18">
      <c r="A225" s="5"/>
      <c r="B225" s="13" t="s">
        <v>143</v>
      </c>
      <c r="C225" s="14"/>
      <c r="D225" s="14"/>
      <c r="E225" s="14"/>
      <c r="F225" s="14"/>
      <c r="G225" s="14"/>
      <c r="H225" s="15"/>
      <c r="I225" s="9">
        <v>310509.21</v>
      </c>
      <c r="J225" s="9"/>
      <c r="R225" s="20" t="s">
        <v>50</v>
      </c>
    </row>
    <row r="226" ht="1.5" customHeight="1" spans="2:18">
      <c r="B226" s="12" t="s">
        <v>50</v>
      </c>
      <c r="C226" s="12" t="s">
        <v>50</v>
      </c>
      <c r="D226" s="12" t="s">
        <v>50</v>
      </c>
      <c r="E226" s="12" t="s">
        <v>50</v>
      </c>
      <c r="F226" s="12" t="s">
        <v>50</v>
      </c>
      <c r="G226" s="12" t="s">
        <v>50</v>
      </c>
      <c r="H226" s="12" t="s">
        <v>50</v>
      </c>
      <c r="I226" s="12" t="s">
        <v>50</v>
      </c>
      <c r="J226" s="12" t="s">
        <v>50</v>
      </c>
      <c r="K226" s="12" t="s">
        <v>50</v>
      </c>
      <c r="L226" s="12" t="s">
        <v>50</v>
      </c>
      <c r="M226" s="12" t="s">
        <v>50</v>
      </c>
      <c r="N226" s="12" t="s">
        <v>50</v>
      </c>
      <c r="O226" s="12" t="s">
        <v>50</v>
      </c>
      <c r="P226" s="12" t="s">
        <v>50</v>
      </c>
      <c r="Q226" s="12" t="s">
        <v>50</v>
      </c>
      <c r="R226" s="12" t="s">
        <v>50</v>
      </c>
    </row>
    <row r="227" ht="27.75" customHeight="1" spans="2:10">
      <c r="B227" s="37" t="s">
        <v>86</v>
      </c>
      <c r="C227" s="37"/>
      <c r="D227" s="37"/>
      <c r="E227" s="37"/>
      <c r="F227" s="37"/>
      <c r="G227" s="37"/>
      <c r="H227" s="37"/>
      <c r="I227" s="37"/>
      <c r="J227" s="37"/>
    </row>
    <row r="228" ht="15.75" customHeight="1" spans="2:18">
      <c r="B228" s="3" t="s">
        <v>52</v>
      </c>
      <c r="C228" s="3"/>
      <c r="D228" s="3"/>
      <c r="E228" s="3"/>
      <c r="F228" s="3"/>
      <c r="G228" s="3"/>
      <c r="H228" s="3" t="s">
        <v>87</v>
      </c>
      <c r="I228" s="4" t="s">
        <v>474</v>
      </c>
      <c r="J228" s="4"/>
      <c r="K228" s="17"/>
      <c r="L228" s="17"/>
      <c r="M228" s="17"/>
      <c r="N228" s="17"/>
      <c r="O228" s="17"/>
      <c r="P228" s="17"/>
      <c r="Q228" s="17"/>
      <c r="R228" s="17"/>
    </row>
    <row r="229" ht="15.75" customHeight="1" spans="1:18">
      <c r="A229" s="5"/>
      <c r="B229" s="21" t="s">
        <v>1</v>
      </c>
      <c r="C229" s="21" t="s">
        <v>89</v>
      </c>
      <c r="D229" s="21" t="s">
        <v>2</v>
      </c>
      <c r="E229" s="21" t="s">
        <v>90</v>
      </c>
      <c r="F229" s="21" t="s">
        <v>91</v>
      </c>
      <c r="G229" s="21" t="s">
        <v>92</v>
      </c>
      <c r="H229" s="22" t="s">
        <v>3</v>
      </c>
      <c r="I229" s="44"/>
      <c r="J229" s="23"/>
      <c r="K229" s="7" t="s">
        <v>93</v>
      </c>
      <c r="L229" s="7" t="s">
        <v>94</v>
      </c>
      <c r="M229" s="45" t="s">
        <v>95</v>
      </c>
      <c r="N229" s="45"/>
      <c r="O229" s="45" t="s">
        <v>96</v>
      </c>
      <c r="P229" s="45"/>
      <c r="Q229" s="45" t="s">
        <v>97</v>
      </c>
      <c r="R229" s="45"/>
    </row>
    <row r="230" ht="12.75" customHeight="1" spans="1:18">
      <c r="A230" s="5"/>
      <c r="B230" s="24"/>
      <c r="C230" s="24"/>
      <c r="D230" s="24"/>
      <c r="E230" s="24"/>
      <c r="F230" s="24"/>
      <c r="G230" s="24"/>
      <c r="H230" s="6" t="s">
        <v>98</v>
      </c>
      <c r="I230" s="6" t="s">
        <v>99</v>
      </c>
      <c r="J230" s="6" t="s">
        <v>100</v>
      </c>
      <c r="K230" s="7"/>
      <c r="L230" s="7"/>
      <c r="M230" s="18" t="s">
        <v>94</v>
      </c>
      <c r="N230" s="18" t="s">
        <v>101</v>
      </c>
      <c r="O230" s="18" t="s">
        <v>94</v>
      </c>
      <c r="P230" s="18" t="s">
        <v>101</v>
      </c>
      <c r="Q230" s="18" t="s">
        <v>94</v>
      </c>
      <c r="R230" s="18" t="s">
        <v>101</v>
      </c>
    </row>
    <row r="231" ht="19.5" customHeight="1" spans="1:18">
      <c r="A231" s="5"/>
      <c r="B231" s="6" t="s">
        <v>475</v>
      </c>
      <c r="C231" s="8" t="s">
        <v>476</v>
      </c>
      <c r="D231" s="8" t="s">
        <v>126</v>
      </c>
      <c r="E231" s="8" t="s">
        <v>34</v>
      </c>
      <c r="F231" s="6" t="s">
        <v>116</v>
      </c>
      <c r="G231" s="27">
        <v>64.2</v>
      </c>
      <c r="H231" s="9">
        <v>19.08</v>
      </c>
      <c r="I231" s="9">
        <v>1224.94</v>
      </c>
      <c r="J231" s="9"/>
      <c r="K231" s="19" t="s">
        <v>106</v>
      </c>
      <c r="L231" s="46"/>
      <c r="M231" s="10">
        <v>9.65</v>
      </c>
      <c r="N231" s="10">
        <v>102.21</v>
      </c>
      <c r="O231" s="10">
        <v>2</v>
      </c>
      <c r="P231" s="10"/>
      <c r="Q231" s="10">
        <v>6</v>
      </c>
      <c r="R231" s="10">
        <v>63.56</v>
      </c>
    </row>
    <row r="232" ht="51" customHeight="1" spans="1:18">
      <c r="A232" s="5"/>
      <c r="B232" s="6" t="s">
        <v>477</v>
      </c>
      <c r="C232" s="8" t="s">
        <v>478</v>
      </c>
      <c r="D232" s="8" t="s">
        <v>129</v>
      </c>
      <c r="E232" s="8" t="s">
        <v>130</v>
      </c>
      <c r="F232" s="6" t="s">
        <v>112</v>
      </c>
      <c r="G232" s="9">
        <v>338.53</v>
      </c>
      <c r="H232" s="9">
        <v>108.67</v>
      </c>
      <c r="I232" s="9">
        <v>36788.06</v>
      </c>
      <c r="J232" s="9"/>
      <c r="K232" s="19" t="s">
        <v>106</v>
      </c>
      <c r="L232" s="46"/>
      <c r="M232" s="10">
        <v>9.65</v>
      </c>
      <c r="N232" s="10">
        <v>3069.62</v>
      </c>
      <c r="O232" s="10">
        <v>2</v>
      </c>
      <c r="P232" s="10"/>
      <c r="Q232" s="10">
        <v>6</v>
      </c>
      <c r="R232" s="10">
        <v>1908.63</v>
      </c>
    </row>
    <row r="233" ht="40.5" customHeight="1" spans="1:18">
      <c r="A233" s="5"/>
      <c r="B233" s="6" t="s">
        <v>479</v>
      </c>
      <c r="C233" s="8" t="s">
        <v>480</v>
      </c>
      <c r="D233" s="8" t="s">
        <v>129</v>
      </c>
      <c r="E233" s="8" t="s">
        <v>133</v>
      </c>
      <c r="F233" s="6" t="s">
        <v>112</v>
      </c>
      <c r="G233" s="9">
        <v>3046.77</v>
      </c>
      <c r="H233" s="9">
        <v>3.66</v>
      </c>
      <c r="I233" s="9">
        <v>11151.18</v>
      </c>
      <c r="J233" s="9"/>
      <c r="K233" s="19" t="s">
        <v>106</v>
      </c>
      <c r="L233" s="46"/>
      <c r="M233" s="10">
        <v>9.65</v>
      </c>
      <c r="N233" s="10">
        <v>927.74</v>
      </c>
      <c r="O233" s="10">
        <v>2</v>
      </c>
      <c r="P233" s="10"/>
      <c r="Q233" s="10">
        <v>6</v>
      </c>
      <c r="R233" s="10">
        <v>576.75</v>
      </c>
    </row>
    <row r="234" ht="19.5" customHeight="1" spans="1:18">
      <c r="A234" s="5"/>
      <c r="B234" s="6" t="s">
        <v>481</v>
      </c>
      <c r="C234" s="8" t="s">
        <v>482</v>
      </c>
      <c r="D234" s="8" t="s">
        <v>136</v>
      </c>
      <c r="E234" s="8" t="s">
        <v>34</v>
      </c>
      <c r="F234" s="6" t="s">
        <v>112</v>
      </c>
      <c r="G234" s="9">
        <v>338.53</v>
      </c>
      <c r="H234" s="9">
        <v>20</v>
      </c>
      <c r="I234" s="9">
        <v>6770.6</v>
      </c>
      <c r="J234" s="9"/>
      <c r="K234" s="19" t="s">
        <v>106</v>
      </c>
      <c r="L234" s="46"/>
      <c r="M234" s="10">
        <v>9.65</v>
      </c>
      <c r="N234" s="10"/>
      <c r="O234" s="10">
        <v>2</v>
      </c>
      <c r="P234" s="10"/>
      <c r="Q234" s="10">
        <v>6</v>
      </c>
      <c r="R234" s="10"/>
    </row>
    <row r="235" ht="19.5" customHeight="1" spans="1:18">
      <c r="A235" s="5"/>
      <c r="B235" s="6" t="s">
        <v>34</v>
      </c>
      <c r="C235" s="8" t="s">
        <v>483</v>
      </c>
      <c r="D235" s="8" t="s">
        <v>138</v>
      </c>
      <c r="E235" s="8" t="s">
        <v>34</v>
      </c>
      <c r="F235" s="6" t="s">
        <v>34</v>
      </c>
      <c r="G235" s="26"/>
      <c r="H235" s="9"/>
      <c r="I235" s="9">
        <v>4440.98</v>
      </c>
      <c r="J235" s="9"/>
      <c r="K235" s="19" t="s">
        <v>107</v>
      </c>
      <c r="L235" s="46"/>
      <c r="M235" s="10">
        <v>9.65</v>
      </c>
      <c r="N235" s="10">
        <v>452.25</v>
      </c>
      <c r="O235" s="10">
        <v>2</v>
      </c>
      <c r="P235" s="10"/>
      <c r="Q235" s="10">
        <v>6</v>
      </c>
      <c r="R235" s="10">
        <v>281.19</v>
      </c>
    </row>
    <row r="236" ht="51" customHeight="1" spans="1:18">
      <c r="A236" s="5"/>
      <c r="B236" s="6" t="s">
        <v>484</v>
      </c>
      <c r="C236" s="8" t="s">
        <v>485</v>
      </c>
      <c r="D236" s="8" t="s">
        <v>141</v>
      </c>
      <c r="E236" s="8" t="s">
        <v>142</v>
      </c>
      <c r="F236" s="6" t="s">
        <v>112</v>
      </c>
      <c r="G236" s="43">
        <v>1.881</v>
      </c>
      <c r="H236" s="9">
        <v>732.89</v>
      </c>
      <c r="I236" s="9">
        <v>1378.57</v>
      </c>
      <c r="J236" s="9"/>
      <c r="K236" s="19" t="s">
        <v>106</v>
      </c>
      <c r="L236" s="46"/>
      <c r="M236" s="10">
        <v>9.65</v>
      </c>
      <c r="N236" s="10">
        <v>122.7</v>
      </c>
      <c r="O236" s="10">
        <v>2</v>
      </c>
      <c r="P236" s="10"/>
      <c r="Q236" s="10">
        <v>6</v>
      </c>
      <c r="R236" s="10">
        <v>76.29</v>
      </c>
    </row>
    <row r="237" ht="27" customHeight="1" spans="1:18">
      <c r="A237" s="5"/>
      <c r="B237" s="6" t="s">
        <v>486</v>
      </c>
      <c r="C237" s="8" t="s">
        <v>487</v>
      </c>
      <c r="D237" s="8" t="s">
        <v>327</v>
      </c>
      <c r="E237" s="8" t="s">
        <v>328</v>
      </c>
      <c r="F237" s="6" t="s">
        <v>112</v>
      </c>
      <c r="G237" s="9">
        <v>0.89</v>
      </c>
      <c r="H237" s="9">
        <v>867.31</v>
      </c>
      <c r="I237" s="9">
        <v>771.91</v>
      </c>
      <c r="J237" s="9"/>
      <c r="K237" s="19" t="s">
        <v>106</v>
      </c>
      <c r="L237" s="46"/>
      <c r="M237" s="10">
        <v>9.65</v>
      </c>
      <c r="N237" s="10">
        <v>66.72</v>
      </c>
      <c r="O237" s="10">
        <v>2</v>
      </c>
      <c r="P237" s="10"/>
      <c r="Q237" s="10">
        <v>6</v>
      </c>
      <c r="R237" s="10">
        <v>41.48</v>
      </c>
    </row>
    <row r="238" ht="19.5" customHeight="1" spans="1:18">
      <c r="A238" s="5"/>
      <c r="B238" s="6" t="s">
        <v>488</v>
      </c>
      <c r="C238" s="8" t="s">
        <v>489</v>
      </c>
      <c r="D238" s="8" t="s">
        <v>327</v>
      </c>
      <c r="E238" s="8" t="s">
        <v>331</v>
      </c>
      <c r="F238" s="6" t="s">
        <v>112</v>
      </c>
      <c r="G238" s="9">
        <v>7.45</v>
      </c>
      <c r="H238" s="9">
        <v>307.45</v>
      </c>
      <c r="I238" s="9">
        <v>2290.5</v>
      </c>
      <c r="J238" s="9"/>
      <c r="K238" s="19" t="s">
        <v>106</v>
      </c>
      <c r="L238" s="46"/>
      <c r="M238" s="10">
        <v>9.65</v>
      </c>
      <c r="N238" s="10">
        <v>262.83</v>
      </c>
      <c r="O238" s="10">
        <v>2</v>
      </c>
      <c r="P238" s="10"/>
      <c r="Q238" s="10">
        <v>6</v>
      </c>
      <c r="R238" s="10">
        <v>163.42</v>
      </c>
    </row>
    <row r="239" ht="19.5" customHeight="1" spans="1:18">
      <c r="A239" s="5"/>
      <c r="B239" s="6" t="s">
        <v>34</v>
      </c>
      <c r="C239" s="8" t="s">
        <v>490</v>
      </c>
      <c r="D239" s="8" t="s">
        <v>149</v>
      </c>
      <c r="E239" s="8" t="s">
        <v>34</v>
      </c>
      <c r="F239" s="6" t="s">
        <v>34</v>
      </c>
      <c r="G239" s="26"/>
      <c r="H239" s="9"/>
      <c r="I239" s="9">
        <v>2111.97</v>
      </c>
      <c r="J239" s="9"/>
      <c r="K239" s="19" t="s">
        <v>149</v>
      </c>
      <c r="L239" s="46"/>
      <c r="M239" s="10">
        <v>9.65</v>
      </c>
      <c r="N239" s="10">
        <v>166.01</v>
      </c>
      <c r="O239" s="10">
        <v>2</v>
      </c>
      <c r="P239" s="10"/>
      <c r="Q239" s="10">
        <v>6</v>
      </c>
      <c r="R239" s="10">
        <v>103.22</v>
      </c>
    </row>
    <row r="240" ht="19.5" customHeight="1" spans="1:18">
      <c r="A240" s="5"/>
      <c r="B240" s="6" t="s">
        <v>34</v>
      </c>
      <c r="C240" s="8" t="s">
        <v>491</v>
      </c>
      <c r="D240" s="8" t="s">
        <v>151</v>
      </c>
      <c r="E240" s="8" t="s">
        <v>34</v>
      </c>
      <c r="F240" s="6" t="s">
        <v>34</v>
      </c>
      <c r="G240" s="26"/>
      <c r="H240" s="9"/>
      <c r="I240" s="9">
        <v>122.39</v>
      </c>
      <c r="J240" s="9"/>
      <c r="K240" s="19" t="s">
        <v>151</v>
      </c>
      <c r="L240" s="46"/>
      <c r="M240" s="10">
        <v>9.65</v>
      </c>
      <c r="N240" s="10"/>
      <c r="O240" s="10">
        <v>2</v>
      </c>
      <c r="P240" s="10"/>
      <c r="Q240" s="10">
        <v>6</v>
      </c>
      <c r="R240" s="10"/>
    </row>
    <row r="241" ht="19.5" customHeight="1" spans="1:18">
      <c r="A241" s="5"/>
      <c r="B241" s="6" t="s">
        <v>492</v>
      </c>
      <c r="C241" s="8" t="s">
        <v>493</v>
      </c>
      <c r="D241" s="8" t="s">
        <v>154</v>
      </c>
      <c r="E241" s="8" t="s">
        <v>34</v>
      </c>
      <c r="F241" s="6" t="s">
        <v>34</v>
      </c>
      <c r="G241" s="26">
        <v>1</v>
      </c>
      <c r="H241" s="9">
        <v>122.39</v>
      </c>
      <c r="I241" s="9">
        <v>122.39</v>
      </c>
      <c r="J241" s="9"/>
      <c r="K241" s="19" t="s">
        <v>155</v>
      </c>
      <c r="L241" s="46"/>
      <c r="M241" s="10">
        <v>9.65</v>
      </c>
      <c r="N241" s="10"/>
      <c r="O241" s="10">
        <v>2</v>
      </c>
      <c r="P241" s="10"/>
      <c r="Q241" s="10">
        <v>6</v>
      </c>
      <c r="R241" s="10"/>
    </row>
    <row r="242" ht="19.5" customHeight="1" spans="1:18">
      <c r="A242" s="5"/>
      <c r="B242" s="6" t="s">
        <v>34</v>
      </c>
      <c r="C242" s="8" t="s">
        <v>494</v>
      </c>
      <c r="D242" s="8" t="s">
        <v>157</v>
      </c>
      <c r="E242" s="8" t="s">
        <v>34</v>
      </c>
      <c r="F242" s="6" t="s">
        <v>34</v>
      </c>
      <c r="G242" s="26"/>
      <c r="H242" s="9"/>
      <c r="I242" s="9">
        <v>1989.58</v>
      </c>
      <c r="J242" s="9"/>
      <c r="K242" s="19" t="s">
        <v>157</v>
      </c>
      <c r="L242" s="46"/>
      <c r="M242" s="10">
        <v>9.65</v>
      </c>
      <c r="N242" s="10">
        <v>166.01</v>
      </c>
      <c r="O242" s="10">
        <v>2</v>
      </c>
      <c r="P242" s="10"/>
      <c r="Q242" s="10">
        <v>6</v>
      </c>
      <c r="R242" s="10">
        <v>103.22</v>
      </c>
    </row>
    <row r="243" ht="19.5" customHeight="1" spans="1:18">
      <c r="A243" s="5"/>
      <c r="B243" s="6" t="s">
        <v>495</v>
      </c>
      <c r="C243" s="8" t="s">
        <v>496</v>
      </c>
      <c r="D243" s="8" t="s">
        <v>160</v>
      </c>
      <c r="E243" s="8" t="s">
        <v>34</v>
      </c>
      <c r="F243" s="6" t="s">
        <v>161</v>
      </c>
      <c r="G243" s="26">
        <v>1</v>
      </c>
      <c r="H243" s="9">
        <v>1989.58</v>
      </c>
      <c r="I243" s="9">
        <v>1989.58</v>
      </c>
      <c r="J243" s="9"/>
      <c r="K243" s="19" t="s">
        <v>157</v>
      </c>
      <c r="L243" s="46"/>
      <c r="M243" s="10">
        <v>9.65</v>
      </c>
      <c r="N243" s="10">
        <v>166.01</v>
      </c>
      <c r="O243" s="10">
        <v>2</v>
      </c>
      <c r="P243" s="10"/>
      <c r="Q243" s="10">
        <v>6</v>
      </c>
      <c r="R243" s="10">
        <v>103.22</v>
      </c>
    </row>
    <row r="244" ht="16.5" customHeight="1" spans="1:18">
      <c r="A244" s="5"/>
      <c r="B244" s="6" t="s">
        <v>34</v>
      </c>
      <c r="C244" s="8" t="s">
        <v>497</v>
      </c>
      <c r="D244" s="8" t="s">
        <v>163</v>
      </c>
      <c r="E244" s="8" t="s">
        <v>34</v>
      </c>
      <c r="F244" s="6" t="s">
        <v>34</v>
      </c>
      <c r="G244" s="26"/>
      <c r="H244" s="9"/>
      <c r="I244" s="9">
        <v>3725.14</v>
      </c>
      <c r="J244" s="9"/>
      <c r="K244" s="19" t="s">
        <v>163</v>
      </c>
      <c r="L244" s="46"/>
      <c r="M244" s="10">
        <v>9.65</v>
      </c>
      <c r="N244" s="10"/>
      <c r="O244" s="10">
        <v>2</v>
      </c>
      <c r="P244" s="10"/>
      <c r="Q244" s="10">
        <v>6</v>
      </c>
      <c r="R244" s="10"/>
    </row>
    <row r="245" ht="16.5" customHeight="1" spans="1:18">
      <c r="A245" s="5"/>
      <c r="B245" s="6" t="s">
        <v>34</v>
      </c>
      <c r="C245" s="8" t="s">
        <v>498</v>
      </c>
      <c r="D245" s="8" t="s">
        <v>165</v>
      </c>
      <c r="E245" s="8" t="s">
        <v>34</v>
      </c>
      <c r="F245" s="6" t="s">
        <v>34</v>
      </c>
      <c r="G245" s="26"/>
      <c r="H245" s="9"/>
      <c r="I245" s="9">
        <v>3725.14</v>
      </c>
      <c r="J245" s="9"/>
      <c r="K245" s="19" t="s">
        <v>165</v>
      </c>
      <c r="L245" s="46"/>
      <c r="M245" s="10">
        <v>9.65</v>
      </c>
      <c r="N245" s="10"/>
      <c r="O245" s="10">
        <v>2</v>
      </c>
      <c r="P245" s="10"/>
      <c r="Q245" s="10">
        <v>6</v>
      </c>
      <c r="R245" s="10"/>
    </row>
    <row r="246" ht="15.75" customHeight="1" spans="1:18">
      <c r="A246" s="5"/>
      <c r="B246" s="13" t="s">
        <v>143</v>
      </c>
      <c r="C246" s="14"/>
      <c r="D246" s="14"/>
      <c r="E246" s="14"/>
      <c r="F246" s="14"/>
      <c r="G246" s="14"/>
      <c r="H246" s="15"/>
      <c r="I246" s="9">
        <v>62487.73</v>
      </c>
      <c r="J246" s="9"/>
      <c r="R246" s="20" t="s">
        <v>50</v>
      </c>
    </row>
    <row r="247" ht="1.5" customHeight="1" spans="2:18">
      <c r="B247" s="12" t="s">
        <v>50</v>
      </c>
      <c r="C247" s="12" t="s">
        <v>50</v>
      </c>
      <c r="D247" s="12" t="s">
        <v>50</v>
      </c>
      <c r="E247" s="12" t="s">
        <v>50</v>
      </c>
      <c r="F247" s="12" t="s">
        <v>50</v>
      </c>
      <c r="G247" s="12" t="s">
        <v>50</v>
      </c>
      <c r="H247" s="12" t="s">
        <v>50</v>
      </c>
      <c r="I247" s="12" t="s">
        <v>50</v>
      </c>
      <c r="J247" s="12" t="s">
        <v>50</v>
      </c>
      <c r="K247" s="12" t="s">
        <v>50</v>
      </c>
      <c r="L247" s="12" t="s">
        <v>50</v>
      </c>
      <c r="M247" s="12" t="s">
        <v>50</v>
      </c>
      <c r="N247" s="12" t="s">
        <v>50</v>
      </c>
      <c r="O247" s="12" t="s">
        <v>50</v>
      </c>
      <c r="P247" s="12" t="s">
        <v>50</v>
      </c>
      <c r="Q247" s="12" t="s">
        <v>50</v>
      </c>
      <c r="R247" s="12" t="s">
        <v>50</v>
      </c>
    </row>
    <row r="248" ht="27.75" customHeight="1" spans="2:10">
      <c r="B248" s="37" t="s">
        <v>86</v>
      </c>
      <c r="C248" s="37"/>
      <c r="D248" s="37"/>
      <c r="E248" s="37"/>
      <c r="F248" s="37"/>
      <c r="G248" s="37"/>
      <c r="H248" s="37"/>
      <c r="I248" s="37"/>
      <c r="J248" s="37"/>
    </row>
    <row r="249" ht="15.75" customHeight="1" spans="2:18">
      <c r="B249" s="3" t="s">
        <v>52</v>
      </c>
      <c r="C249" s="3"/>
      <c r="D249" s="3"/>
      <c r="E249" s="3"/>
      <c r="F249" s="3"/>
      <c r="G249" s="3"/>
      <c r="H249" s="3" t="s">
        <v>87</v>
      </c>
      <c r="I249" s="4" t="s">
        <v>499</v>
      </c>
      <c r="J249" s="4"/>
      <c r="K249" s="17"/>
      <c r="L249" s="17"/>
      <c r="M249" s="17"/>
      <c r="N249" s="17"/>
      <c r="O249" s="17"/>
      <c r="P249" s="17"/>
      <c r="Q249" s="17"/>
      <c r="R249" s="17"/>
    </row>
    <row r="250" ht="15.75" customHeight="1" spans="1:18">
      <c r="A250" s="5"/>
      <c r="B250" s="21" t="s">
        <v>1</v>
      </c>
      <c r="C250" s="21" t="s">
        <v>89</v>
      </c>
      <c r="D250" s="21" t="s">
        <v>2</v>
      </c>
      <c r="E250" s="21" t="s">
        <v>90</v>
      </c>
      <c r="F250" s="21" t="s">
        <v>91</v>
      </c>
      <c r="G250" s="21" t="s">
        <v>92</v>
      </c>
      <c r="H250" s="22" t="s">
        <v>3</v>
      </c>
      <c r="I250" s="44"/>
      <c r="J250" s="23"/>
      <c r="K250" s="7" t="s">
        <v>93</v>
      </c>
      <c r="L250" s="7" t="s">
        <v>94</v>
      </c>
      <c r="M250" s="45" t="s">
        <v>95</v>
      </c>
      <c r="N250" s="45"/>
      <c r="O250" s="45" t="s">
        <v>96</v>
      </c>
      <c r="P250" s="45"/>
      <c r="Q250" s="45" t="s">
        <v>97</v>
      </c>
      <c r="R250" s="45"/>
    </row>
    <row r="251" ht="12.75" customHeight="1" spans="1:18">
      <c r="A251" s="5"/>
      <c r="B251" s="24"/>
      <c r="C251" s="24"/>
      <c r="D251" s="24"/>
      <c r="E251" s="24"/>
      <c r="F251" s="24"/>
      <c r="G251" s="24"/>
      <c r="H251" s="6" t="s">
        <v>98</v>
      </c>
      <c r="I251" s="6" t="s">
        <v>99</v>
      </c>
      <c r="J251" s="6" t="s">
        <v>100</v>
      </c>
      <c r="K251" s="7"/>
      <c r="L251" s="7"/>
      <c r="M251" s="18" t="s">
        <v>94</v>
      </c>
      <c r="N251" s="18" t="s">
        <v>101</v>
      </c>
      <c r="O251" s="18" t="s">
        <v>94</v>
      </c>
      <c r="P251" s="18" t="s">
        <v>101</v>
      </c>
      <c r="Q251" s="18" t="s">
        <v>94</v>
      </c>
      <c r="R251" s="18" t="s">
        <v>101</v>
      </c>
    </row>
    <row r="252" ht="19.5" customHeight="1" spans="1:18">
      <c r="A252" s="5"/>
      <c r="B252" s="6" t="s">
        <v>500</v>
      </c>
      <c r="C252" s="8" t="s">
        <v>501</v>
      </c>
      <c r="D252" s="8" t="s">
        <v>168</v>
      </c>
      <c r="E252" s="8" t="s">
        <v>34</v>
      </c>
      <c r="F252" s="6" t="s">
        <v>161</v>
      </c>
      <c r="G252" s="26">
        <v>1</v>
      </c>
      <c r="H252" s="9">
        <v>3725.14</v>
      </c>
      <c r="I252" s="9">
        <v>3725.14</v>
      </c>
      <c r="J252" s="9"/>
      <c r="K252" s="19" t="s">
        <v>169</v>
      </c>
      <c r="L252" s="46"/>
      <c r="M252" s="10">
        <v>9.65</v>
      </c>
      <c r="N252" s="10"/>
      <c r="O252" s="10">
        <v>2</v>
      </c>
      <c r="P252" s="10"/>
      <c r="Q252" s="10">
        <v>6</v>
      </c>
      <c r="R252" s="10"/>
    </row>
    <row r="253" ht="19.5" customHeight="1" spans="1:18">
      <c r="A253" s="5"/>
      <c r="B253" s="6" t="s">
        <v>34</v>
      </c>
      <c r="C253" s="8" t="s">
        <v>72</v>
      </c>
      <c r="D253" s="8" t="s">
        <v>64</v>
      </c>
      <c r="E253" s="8" t="s">
        <v>34</v>
      </c>
      <c r="F253" s="6" t="s">
        <v>34</v>
      </c>
      <c r="G253" s="26"/>
      <c r="H253" s="9"/>
      <c r="I253" s="9">
        <v>1750636.62</v>
      </c>
      <c r="J253" s="9">
        <v>415233</v>
      </c>
      <c r="K253" s="19" t="s">
        <v>104</v>
      </c>
      <c r="L253" s="46"/>
      <c r="M253" s="10">
        <v>6.8</v>
      </c>
      <c r="N253" s="10">
        <v>52439.09</v>
      </c>
      <c r="O253" s="10">
        <v>2</v>
      </c>
      <c r="P253" s="10"/>
      <c r="Q253" s="10">
        <v>6</v>
      </c>
      <c r="R253" s="10">
        <v>46269.7</v>
      </c>
    </row>
    <row r="254" ht="16.5" customHeight="1" spans="1:18">
      <c r="A254" s="5"/>
      <c r="B254" s="6" t="s">
        <v>34</v>
      </c>
      <c r="C254" s="8" t="s">
        <v>502</v>
      </c>
      <c r="D254" s="8" t="s">
        <v>106</v>
      </c>
      <c r="E254" s="8" t="s">
        <v>34</v>
      </c>
      <c r="F254" s="6" t="s">
        <v>34</v>
      </c>
      <c r="G254" s="26"/>
      <c r="H254" s="9"/>
      <c r="I254" s="9">
        <v>1446326.42</v>
      </c>
      <c r="J254" s="9">
        <v>415233</v>
      </c>
      <c r="K254" s="19" t="s">
        <v>107</v>
      </c>
      <c r="L254" s="46"/>
      <c r="M254" s="10">
        <v>6.8</v>
      </c>
      <c r="N254" s="10">
        <v>48780.72</v>
      </c>
      <c r="O254" s="10">
        <v>2</v>
      </c>
      <c r="P254" s="10"/>
      <c r="Q254" s="10">
        <v>6</v>
      </c>
      <c r="R254" s="10">
        <v>43041.72</v>
      </c>
    </row>
    <row r="255" ht="16.5" customHeight="1" spans="1:18">
      <c r="A255" s="5"/>
      <c r="B255" s="6" t="s">
        <v>34</v>
      </c>
      <c r="C255" s="8" t="s">
        <v>503</v>
      </c>
      <c r="D255" s="8" t="s">
        <v>171</v>
      </c>
      <c r="E255" s="8" t="s">
        <v>34</v>
      </c>
      <c r="F255" s="6" t="s">
        <v>34</v>
      </c>
      <c r="G255" s="26"/>
      <c r="H255" s="9"/>
      <c r="I255" s="9">
        <v>329031.46</v>
      </c>
      <c r="J255" s="9"/>
      <c r="K255" s="19" t="s">
        <v>107</v>
      </c>
      <c r="L255" s="46"/>
      <c r="M255" s="10">
        <v>6.8</v>
      </c>
      <c r="N255" s="10">
        <v>17675.04</v>
      </c>
      <c r="O255" s="10">
        <v>2</v>
      </c>
      <c r="P255" s="10"/>
      <c r="Q255" s="10">
        <v>6</v>
      </c>
      <c r="R255" s="10">
        <v>15595.55</v>
      </c>
    </row>
    <row r="256" ht="40.5" customHeight="1" spans="1:18">
      <c r="A256" s="5"/>
      <c r="B256" s="6" t="s">
        <v>504</v>
      </c>
      <c r="C256" s="8" t="s">
        <v>505</v>
      </c>
      <c r="D256" s="8" t="s">
        <v>192</v>
      </c>
      <c r="E256" s="8" t="s">
        <v>193</v>
      </c>
      <c r="F256" s="6" t="s">
        <v>116</v>
      </c>
      <c r="G256" s="9">
        <v>665.14</v>
      </c>
      <c r="H256" s="9">
        <v>228.71</v>
      </c>
      <c r="I256" s="9">
        <v>152124.17</v>
      </c>
      <c r="J256" s="9"/>
      <c r="K256" s="19" t="s">
        <v>106</v>
      </c>
      <c r="L256" s="46"/>
      <c r="M256" s="10">
        <v>6.8</v>
      </c>
      <c r="N256" s="10">
        <v>8589.83</v>
      </c>
      <c r="O256" s="10">
        <v>2</v>
      </c>
      <c r="P256" s="10"/>
      <c r="Q256" s="10">
        <v>6</v>
      </c>
      <c r="R256" s="10">
        <v>7579.21</v>
      </c>
    </row>
    <row r="257" ht="62.25" customHeight="1" spans="1:18">
      <c r="A257" s="5"/>
      <c r="B257" s="6" t="s">
        <v>506</v>
      </c>
      <c r="C257" s="8" t="s">
        <v>507</v>
      </c>
      <c r="D257" s="8" t="s">
        <v>347</v>
      </c>
      <c r="E257" s="8" t="s">
        <v>348</v>
      </c>
      <c r="F257" s="6" t="s">
        <v>116</v>
      </c>
      <c r="G257" s="9">
        <v>689.67</v>
      </c>
      <c r="H257" s="9">
        <v>214.57</v>
      </c>
      <c r="I257" s="9">
        <v>147982.49</v>
      </c>
      <c r="J257" s="9"/>
      <c r="K257" s="19" t="s">
        <v>106</v>
      </c>
      <c r="L257" s="46"/>
      <c r="M257" s="10">
        <v>6.8</v>
      </c>
      <c r="N257" s="10">
        <v>7446.85</v>
      </c>
      <c r="O257" s="10">
        <v>2</v>
      </c>
      <c r="P257" s="10"/>
      <c r="Q257" s="10">
        <v>6</v>
      </c>
      <c r="R257" s="10">
        <v>6570.69</v>
      </c>
    </row>
    <row r="258" ht="96" customHeight="1" spans="1:18">
      <c r="A258" s="5"/>
      <c r="B258" s="6" t="s">
        <v>508</v>
      </c>
      <c r="C258" s="8" t="s">
        <v>509</v>
      </c>
      <c r="D258" s="8" t="s">
        <v>177</v>
      </c>
      <c r="E258" s="8" t="s">
        <v>178</v>
      </c>
      <c r="F258" s="6" t="s">
        <v>116</v>
      </c>
      <c r="G258" s="9">
        <v>56.01</v>
      </c>
      <c r="H258" s="9">
        <v>225.53</v>
      </c>
      <c r="I258" s="9">
        <v>12631.94</v>
      </c>
      <c r="J258" s="9"/>
      <c r="K258" s="19" t="s">
        <v>106</v>
      </c>
      <c r="L258" s="46"/>
      <c r="M258" s="10">
        <v>6.8</v>
      </c>
      <c r="N258" s="10">
        <v>649.13</v>
      </c>
      <c r="O258" s="10">
        <v>2</v>
      </c>
      <c r="P258" s="10"/>
      <c r="Q258" s="10">
        <v>6</v>
      </c>
      <c r="R258" s="10">
        <v>572.76</v>
      </c>
    </row>
    <row r="259" ht="27" customHeight="1" spans="1:18">
      <c r="A259" s="5"/>
      <c r="B259" s="6" t="s">
        <v>510</v>
      </c>
      <c r="C259" s="8" t="s">
        <v>511</v>
      </c>
      <c r="D259" s="8" t="s">
        <v>182</v>
      </c>
      <c r="E259" s="8" t="s">
        <v>183</v>
      </c>
      <c r="F259" s="6" t="s">
        <v>116</v>
      </c>
      <c r="G259" s="9">
        <v>56.01</v>
      </c>
      <c r="H259" s="9">
        <v>48.06</v>
      </c>
      <c r="I259" s="9">
        <v>2691.84</v>
      </c>
      <c r="J259" s="9"/>
      <c r="K259" s="19" t="s">
        <v>106</v>
      </c>
      <c r="L259" s="46"/>
      <c r="M259" s="10">
        <v>6.8</v>
      </c>
      <c r="N259" s="10">
        <v>162.29</v>
      </c>
      <c r="O259" s="10">
        <v>2</v>
      </c>
      <c r="P259" s="10"/>
      <c r="Q259" s="10">
        <v>6</v>
      </c>
      <c r="R259" s="10">
        <v>143.2</v>
      </c>
    </row>
    <row r="260" ht="16.5" customHeight="1" spans="1:18">
      <c r="A260" s="5"/>
      <c r="B260" s="6" t="s">
        <v>512</v>
      </c>
      <c r="C260" s="8" t="s">
        <v>513</v>
      </c>
      <c r="D260" s="8" t="s">
        <v>196</v>
      </c>
      <c r="E260" s="8" t="s">
        <v>197</v>
      </c>
      <c r="F260" s="6" t="s">
        <v>198</v>
      </c>
      <c r="G260" s="26">
        <v>295</v>
      </c>
      <c r="H260" s="9">
        <v>23.07</v>
      </c>
      <c r="I260" s="9">
        <v>6805.65</v>
      </c>
      <c r="J260" s="9"/>
      <c r="K260" s="19" t="s">
        <v>106</v>
      </c>
      <c r="L260" s="46"/>
      <c r="M260" s="10">
        <v>6.8</v>
      </c>
      <c r="N260" s="10">
        <v>412.14</v>
      </c>
      <c r="O260" s="10">
        <v>2</v>
      </c>
      <c r="P260" s="10"/>
      <c r="Q260" s="10">
        <v>6</v>
      </c>
      <c r="R260" s="10">
        <v>363.68</v>
      </c>
    </row>
    <row r="261" ht="62.25" customHeight="1" spans="1:18">
      <c r="A261" s="5"/>
      <c r="B261" s="6" t="s">
        <v>514</v>
      </c>
      <c r="C261" s="8" t="s">
        <v>515</v>
      </c>
      <c r="D261" s="8" t="s">
        <v>357</v>
      </c>
      <c r="E261" s="8" t="s">
        <v>358</v>
      </c>
      <c r="F261" s="6" t="s">
        <v>198</v>
      </c>
      <c r="G261" s="27">
        <v>78.5</v>
      </c>
      <c r="H261" s="9">
        <v>55.62</v>
      </c>
      <c r="I261" s="9">
        <v>4366.17</v>
      </c>
      <c r="J261" s="9"/>
      <c r="K261" s="19" t="s">
        <v>106</v>
      </c>
      <c r="L261" s="46"/>
      <c r="M261" s="10">
        <v>6.8</v>
      </c>
      <c r="N261" s="10">
        <v>268.09</v>
      </c>
      <c r="O261" s="10">
        <v>2</v>
      </c>
      <c r="P261" s="10"/>
      <c r="Q261" s="10">
        <v>6</v>
      </c>
      <c r="R261" s="10">
        <v>236.55</v>
      </c>
    </row>
    <row r="262" ht="15.75" customHeight="1" spans="1:18">
      <c r="A262" s="5"/>
      <c r="B262" s="13" t="s">
        <v>143</v>
      </c>
      <c r="C262" s="14"/>
      <c r="D262" s="14"/>
      <c r="E262" s="14"/>
      <c r="F262" s="14"/>
      <c r="G262" s="14"/>
      <c r="H262" s="15"/>
      <c r="I262" s="9">
        <v>330327.4</v>
      </c>
      <c r="J262" s="9"/>
      <c r="R262" s="20" t="s">
        <v>50</v>
      </c>
    </row>
    <row r="263" ht="1.5" customHeight="1" spans="2:18">
      <c r="B263" s="12" t="s">
        <v>50</v>
      </c>
      <c r="C263" s="12" t="s">
        <v>50</v>
      </c>
      <c r="D263" s="12" t="s">
        <v>50</v>
      </c>
      <c r="E263" s="12" t="s">
        <v>50</v>
      </c>
      <c r="F263" s="12" t="s">
        <v>50</v>
      </c>
      <c r="G263" s="12" t="s">
        <v>50</v>
      </c>
      <c r="H263" s="12" t="s">
        <v>50</v>
      </c>
      <c r="I263" s="12" t="s">
        <v>50</v>
      </c>
      <c r="J263" s="12" t="s">
        <v>50</v>
      </c>
      <c r="K263" s="12" t="s">
        <v>50</v>
      </c>
      <c r="L263" s="12" t="s">
        <v>50</v>
      </c>
      <c r="M263" s="12" t="s">
        <v>50</v>
      </c>
      <c r="N263" s="12" t="s">
        <v>50</v>
      </c>
      <c r="O263" s="12" t="s">
        <v>50</v>
      </c>
      <c r="P263" s="12" t="s">
        <v>50</v>
      </c>
      <c r="Q263" s="12" t="s">
        <v>50</v>
      </c>
      <c r="R263" s="12" t="s">
        <v>50</v>
      </c>
    </row>
    <row r="264" ht="27.75" customHeight="1" spans="2:10">
      <c r="B264" s="37" t="s">
        <v>86</v>
      </c>
      <c r="C264" s="37"/>
      <c r="D264" s="37"/>
      <c r="E264" s="37"/>
      <c r="F264" s="37"/>
      <c r="G264" s="37"/>
      <c r="H264" s="37"/>
      <c r="I264" s="37"/>
      <c r="J264" s="37"/>
    </row>
    <row r="265" ht="15.75" customHeight="1" spans="2:18">
      <c r="B265" s="3" t="s">
        <v>52</v>
      </c>
      <c r="C265" s="3"/>
      <c r="D265" s="3"/>
      <c r="E265" s="3"/>
      <c r="F265" s="3"/>
      <c r="G265" s="3"/>
      <c r="H265" s="3" t="s">
        <v>87</v>
      </c>
      <c r="I265" s="4" t="s">
        <v>516</v>
      </c>
      <c r="J265" s="4"/>
      <c r="K265" s="17"/>
      <c r="L265" s="17"/>
      <c r="M265" s="17"/>
      <c r="N265" s="17"/>
      <c r="O265" s="17"/>
      <c r="P265" s="17"/>
      <c r="Q265" s="17"/>
      <c r="R265" s="17"/>
    </row>
    <row r="266" ht="15.75" customHeight="1" spans="1:18">
      <c r="A266" s="5"/>
      <c r="B266" s="21" t="s">
        <v>1</v>
      </c>
      <c r="C266" s="21" t="s">
        <v>89</v>
      </c>
      <c r="D266" s="21" t="s">
        <v>2</v>
      </c>
      <c r="E266" s="21" t="s">
        <v>90</v>
      </c>
      <c r="F266" s="21" t="s">
        <v>91</v>
      </c>
      <c r="G266" s="21" t="s">
        <v>92</v>
      </c>
      <c r="H266" s="22" t="s">
        <v>3</v>
      </c>
      <c r="I266" s="44"/>
      <c r="J266" s="23"/>
      <c r="K266" s="7" t="s">
        <v>93</v>
      </c>
      <c r="L266" s="7" t="s">
        <v>94</v>
      </c>
      <c r="M266" s="45" t="s">
        <v>95</v>
      </c>
      <c r="N266" s="45"/>
      <c r="O266" s="45" t="s">
        <v>96</v>
      </c>
      <c r="P266" s="45"/>
      <c r="Q266" s="45" t="s">
        <v>97</v>
      </c>
      <c r="R266" s="45"/>
    </row>
    <row r="267" ht="12.75" customHeight="1" spans="1:18">
      <c r="A267" s="5"/>
      <c r="B267" s="24"/>
      <c r="C267" s="24"/>
      <c r="D267" s="24"/>
      <c r="E267" s="24"/>
      <c r="F267" s="24"/>
      <c r="G267" s="24"/>
      <c r="H267" s="6" t="s">
        <v>98</v>
      </c>
      <c r="I267" s="6" t="s">
        <v>99</v>
      </c>
      <c r="J267" s="6" t="s">
        <v>100</v>
      </c>
      <c r="K267" s="7"/>
      <c r="L267" s="7"/>
      <c r="M267" s="18" t="s">
        <v>94</v>
      </c>
      <c r="N267" s="18" t="s">
        <v>101</v>
      </c>
      <c r="O267" s="18" t="s">
        <v>94</v>
      </c>
      <c r="P267" s="18" t="s">
        <v>101</v>
      </c>
      <c r="Q267" s="18" t="s">
        <v>94</v>
      </c>
      <c r="R267" s="18" t="s">
        <v>101</v>
      </c>
    </row>
    <row r="268" ht="27" customHeight="1" spans="1:18">
      <c r="A268" s="5"/>
      <c r="B268" s="6" t="s">
        <v>517</v>
      </c>
      <c r="C268" s="8" t="s">
        <v>518</v>
      </c>
      <c r="D268" s="8" t="s">
        <v>186</v>
      </c>
      <c r="E268" s="8" t="s">
        <v>187</v>
      </c>
      <c r="F268" s="6" t="s">
        <v>116</v>
      </c>
      <c r="G268" s="9">
        <v>2.28</v>
      </c>
      <c r="H268" s="9">
        <v>1065.44</v>
      </c>
      <c r="I268" s="9">
        <v>2429.2</v>
      </c>
      <c r="J268" s="9"/>
      <c r="K268" s="19" t="s">
        <v>106</v>
      </c>
      <c r="L268" s="46"/>
      <c r="M268" s="10">
        <v>6.8</v>
      </c>
      <c r="N268" s="10">
        <v>146.71</v>
      </c>
      <c r="O268" s="10">
        <v>2</v>
      </c>
      <c r="P268" s="10"/>
      <c r="Q268" s="10">
        <v>6</v>
      </c>
      <c r="R268" s="10">
        <v>129.46</v>
      </c>
    </row>
    <row r="269" ht="19.5" customHeight="1" spans="1:18">
      <c r="A269" s="5"/>
      <c r="B269" s="6" t="s">
        <v>34</v>
      </c>
      <c r="C269" s="8" t="s">
        <v>519</v>
      </c>
      <c r="D269" s="8" t="s">
        <v>200</v>
      </c>
      <c r="E269" s="8" t="s">
        <v>34</v>
      </c>
      <c r="F269" s="6" t="s">
        <v>34</v>
      </c>
      <c r="G269" s="26"/>
      <c r="H269" s="9"/>
      <c r="I269" s="9">
        <v>450757.61</v>
      </c>
      <c r="J269" s="9"/>
      <c r="K269" s="19" t="s">
        <v>107</v>
      </c>
      <c r="L269" s="46"/>
      <c r="M269" s="10">
        <v>6.8</v>
      </c>
      <c r="N269" s="10">
        <v>17938.55</v>
      </c>
      <c r="O269" s="10">
        <v>2</v>
      </c>
      <c r="P269" s="10"/>
      <c r="Q269" s="10">
        <v>6</v>
      </c>
      <c r="R269" s="10">
        <v>15828.14</v>
      </c>
    </row>
    <row r="270" ht="19.5" customHeight="1" spans="1:18">
      <c r="A270" s="5"/>
      <c r="B270" s="6" t="s">
        <v>34</v>
      </c>
      <c r="C270" s="8" t="s">
        <v>520</v>
      </c>
      <c r="D270" s="8" t="s">
        <v>363</v>
      </c>
      <c r="E270" s="8" t="s">
        <v>34</v>
      </c>
      <c r="F270" s="6" t="s">
        <v>34</v>
      </c>
      <c r="G270" s="26"/>
      <c r="H270" s="9"/>
      <c r="I270" s="9">
        <v>38424.03</v>
      </c>
      <c r="J270" s="9"/>
      <c r="K270" s="19" t="s">
        <v>107</v>
      </c>
      <c r="L270" s="46"/>
      <c r="M270" s="10">
        <v>6.8</v>
      </c>
      <c r="N270" s="10">
        <v>2320.7</v>
      </c>
      <c r="O270" s="10">
        <v>2</v>
      </c>
      <c r="P270" s="10"/>
      <c r="Q270" s="10">
        <v>6</v>
      </c>
      <c r="R270" s="10">
        <v>2047.66</v>
      </c>
    </row>
    <row r="271" ht="62.25" customHeight="1" spans="1:18">
      <c r="A271" s="5"/>
      <c r="B271" s="6" t="s">
        <v>521</v>
      </c>
      <c r="C271" s="8" t="s">
        <v>522</v>
      </c>
      <c r="D271" s="8" t="s">
        <v>205</v>
      </c>
      <c r="E271" s="8" t="s">
        <v>206</v>
      </c>
      <c r="F271" s="6" t="s">
        <v>116</v>
      </c>
      <c r="G271" s="27">
        <v>119.3</v>
      </c>
      <c r="H271" s="9">
        <v>184.38</v>
      </c>
      <c r="I271" s="9">
        <v>21996.53</v>
      </c>
      <c r="J271" s="9"/>
      <c r="K271" s="19" t="s">
        <v>106</v>
      </c>
      <c r="L271" s="46"/>
      <c r="M271" s="10">
        <v>6.8</v>
      </c>
      <c r="N271" s="10">
        <v>1203.76</v>
      </c>
      <c r="O271" s="10">
        <v>2</v>
      </c>
      <c r="P271" s="10"/>
      <c r="Q271" s="10">
        <v>6</v>
      </c>
      <c r="R271" s="10">
        <v>1062.14</v>
      </c>
    </row>
    <row r="272" ht="51" customHeight="1" spans="1:18">
      <c r="A272" s="5"/>
      <c r="B272" s="6" t="s">
        <v>523</v>
      </c>
      <c r="C272" s="8" t="s">
        <v>524</v>
      </c>
      <c r="D272" s="8" t="s">
        <v>209</v>
      </c>
      <c r="E272" s="8" t="s">
        <v>210</v>
      </c>
      <c r="F272" s="6" t="s">
        <v>116</v>
      </c>
      <c r="G272" s="27">
        <v>3.8</v>
      </c>
      <c r="H272" s="9">
        <v>365.11</v>
      </c>
      <c r="I272" s="9">
        <v>1387.42</v>
      </c>
      <c r="J272" s="9"/>
      <c r="K272" s="19" t="s">
        <v>106</v>
      </c>
      <c r="L272" s="46"/>
      <c r="M272" s="10">
        <v>6.8</v>
      </c>
      <c r="N272" s="10">
        <v>83.02</v>
      </c>
      <c r="O272" s="10">
        <v>2</v>
      </c>
      <c r="P272" s="10"/>
      <c r="Q272" s="10">
        <v>6</v>
      </c>
      <c r="R272" s="10">
        <v>73.25</v>
      </c>
    </row>
    <row r="273" ht="19.5" customHeight="1" spans="1:18">
      <c r="A273" s="5"/>
      <c r="B273" s="6" t="s">
        <v>525</v>
      </c>
      <c r="C273" s="8" t="s">
        <v>526</v>
      </c>
      <c r="D273" s="8" t="s">
        <v>213</v>
      </c>
      <c r="E273" s="8" t="s">
        <v>214</v>
      </c>
      <c r="F273" s="6" t="s">
        <v>116</v>
      </c>
      <c r="G273" s="9">
        <v>56.17</v>
      </c>
      <c r="H273" s="9">
        <v>267.76</v>
      </c>
      <c r="I273" s="9">
        <v>15040.08</v>
      </c>
      <c r="J273" s="9"/>
      <c r="K273" s="19" t="s">
        <v>106</v>
      </c>
      <c r="L273" s="46"/>
      <c r="M273" s="10">
        <v>6.8</v>
      </c>
      <c r="N273" s="10">
        <v>1033.92</v>
      </c>
      <c r="O273" s="10">
        <v>2</v>
      </c>
      <c r="P273" s="10"/>
      <c r="Q273" s="10">
        <v>6</v>
      </c>
      <c r="R273" s="10">
        <v>912.27</v>
      </c>
    </row>
    <row r="274" ht="19.5" customHeight="1" spans="1:18">
      <c r="A274" s="5"/>
      <c r="B274" s="6" t="s">
        <v>34</v>
      </c>
      <c r="C274" s="8" t="s">
        <v>527</v>
      </c>
      <c r="D274" s="8" t="s">
        <v>244</v>
      </c>
      <c r="E274" s="8" t="s">
        <v>34</v>
      </c>
      <c r="F274" s="6" t="s">
        <v>34</v>
      </c>
      <c r="G274" s="26"/>
      <c r="H274" s="9"/>
      <c r="I274" s="9">
        <v>412333.58</v>
      </c>
      <c r="J274" s="9"/>
      <c r="K274" s="19" t="s">
        <v>107</v>
      </c>
      <c r="L274" s="46"/>
      <c r="M274" s="10">
        <v>6.8</v>
      </c>
      <c r="N274" s="10">
        <v>15617.85</v>
      </c>
      <c r="O274" s="10">
        <v>2</v>
      </c>
      <c r="P274" s="10"/>
      <c r="Q274" s="10">
        <v>6</v>
      </c>
      <c r="R274" s="10">
        <v>13780.48</v>
      </c>
    </row>
    <row r="275" ht="27" customHeight="1" spans="1:18">
      <c r="A275" s="5"/>
      <c r="B275" s="6" t="s">
        <v>528</v>
      </c>
      <c r="C275" s="8" t="s">
        <v>529</v>
      </c>
      <c r="D275" s="8" t="s">
        <v>374</v>
      </c>
      <c r="E275" s="8" t="s">
        <v>375</v>
      </c>
      <c r="F275" s="6" t="s">
        <v>116</v>
      </c>
      <c r="G275" s="9">
        <v>230.32</v>
      </c>
      <c r="H275" s="9">
        <v>462.52</v>
      </c>
      <c r="I275" s="9">
        <v>106527.61</v>
      </c>
      <c r="J275" s="9"/>
      <c r="K275" s="19" t="s">
        <v>106</v>
      </c>
      <c r="L275" s="46"/>
      <c r="M275" s="10">
        <v>6.8</v>
      </c>
      <c r="N275" s="10">
        <v>2331.39</v>
      </c>
      <c r="O275" s="10">
        <v>2</v>
      </c>
      <c r="P275" s="10"/>
      <c r="Q275" s="10">
        <v>6</v>
      </c>
      <c r="R275" s="10">
        <v>2057.12</v>
      </c>
    </row>
    <row r="276" ht="27" customHeight="1" spans="1:18">
      <c r="A276" s="5"/>
      <c r="B276" s="6" t="s">
        <v>530</v>
      </c>
      <c r="C276" s="8" t="s">
        <v>531</v>
      </c>
      <c r="D276" s="8" t="s">
        <v>378</v>
      </c>
      <c r="E276" s="8" t="s">
        <v>379</v>
      </c>
      <c r="F276" s="6" t="s">
        <v>116</v>
      </c>
      <c r="G276" s="9">
        <v>23.36</v>
      </c>
      <c r="H276" s="9">
        <v>462.52</v>
      </c>
      <c r="I276" s="9">
        <v>10804.47</v>
      </c>
      <c r="J276" s="9"/>
      <c r="K276" s="19" t="s">
        <v>106</v>
      </c>
      <c r="L276" s="46"/>
      <c r="M276" s="10">
        <v>6.8</v>
      </c>
      <c r="N276" s="10">
        <v>236.46</v>
      </c>
      <c r="O276" s="10">
        <v>2</v>
      </c>
      <c r="P276" s="10"/>
      <c r="Q276" s="10">
        <v>6</v>
      </c>
      <c r="R276" s="10">
        <v>208.64</v>
      </c>
    </row>
    <row r="277" ht="19.5" customHeight="1" spans="1:18">
      <c r="A277" s="5"/>
      <c r="B277" s="6" t="s">
        <v>532</v>
      </c>
      <c r="C277" s="8" t="s">
        <v>533</v>
      </c>
      <c r="D277" s="8" t="s">
        <v>382</v>
      </c>
      <c r="E277" s="8" t="s">
        <v>34</v>
      </c>
      <c r="F277" s="6" t="s">
        <v>116</v>
      </c>
      <c r="G277" s="9">
        <v>5.43</v>
      </c>
      <c r="H277" s="9">
        <v>441.52</v>
      </c>
      <c r="I277" s="9">
        <v>2397.45</v>
      </c>
      <c r="J277" s="9"/>
      <c r="K277" s="19" t="s">
        <v>106</v>
      </c>
      <c r="L277" s="46"/>
      <c r="M277" s="10">
        <v>6.8</v>
      </c>
      <c r="N277" s="10">
        <v>56.17</v>
      </c>
      <c r="O277" s="10">
        <v>2</v>
      </c>
      <c r="P277" s="10"/>
      <c r="Q277" s="10">
        <v>6</v>
      </c>
      <c r="R277" s="10">
        <v>49.56</v>
      </c>
    </row>
    <row r="278" ht="19.5" customHeight="1" spans="1:18">
      <c r="A278" s="5"/>
      <c r="B278" s="6" t="s">
        <v>534</v>
      </c>
      <c r="C278" s="8" t="s">
        <v>535</v>
      </c>
      <c r="D278" s="8" t="s">
        <v>385</v>
      </c>
      <c r="E278" s="8" t="s">
        <v>386</v>
      </c>
      <c r="F278" s="6" t="s">
        <v>116</v>
      </c>
      <c r="G278" s="9">
        <v>63.72</v>
      </c>
      <c r="H278" s="9">
        <v>221.94</v>
      </c>
      <c r="I278" s="9">
        <v>14142.02</v>
      </c>
      <c r="J278" s="9"/>
      <c r="K278" s="19" t="s">
        <v>106</v>
      </c>
      <c r="L278" s="46"/>
      <c r="M278" s="10">
        <v>6.8</v>
      </c>
      <c r="N278" s="10">
        <v>284.43</v>
      </c>
      <c r="O278" s="10">
        <v>2</v>
      </c>
      <c r="P278" s="10"/>
      <c r="Q278" s="10">
        <v>6</v>
      </c>
      <c r="R278" s="10">
        <v>250.97</v>
      </c>
    </row>
    <row r="279" ht="19.5" customHeight="1" spans="1:18">
      <c r="A279" s="5"/>
      <c r="B279" s="6" t="s">
        <v>536</v>
      </c>
      <c r="C279" s="8" t="s">
        <v>537</v>
      </c>
      <c r="D279" s="8" t="s">
        <v>389</v>
      </c>
      <c r="E279" s="8" t="s">
        <v>34</v>
      </c>
      <c r="F279" s="6" t="s">
        <v>116</v>
      </c>
      <c r="G279" s="9">
        <v>98.99</v>
      </c>
      <c r="H279" s="9">
        <v>203.82</v>
      </c>
      <c r="I279" s="9">
        <v>20176.14</v>
      </c>
      <c r="J279" s="9"/>
      <c r="K279" s="19" t="s">
        <v>106</v>
      </c>
      <c r="L279" s="46"/>
      <c r="M279" s="10">
        <v>6.8</v>
      </c>
      <c r="N279" s="10">
        <v>1215.43</v>
      </c>
      <c r="O279" s="10">
        <v>2</v>
      </c>
      <c r="P279" s="10"/>
      <c r="Q279" s="10">
        <v>6</v>
      </c>
      <c r="R279" s="10">
        <v>1072.44</v>
      </c>
    </row>
    <row r="280" ht="19.5" customHeight="1" spans="1:18">
      <c r="A280" s="5"/>
      <c r="B280" s="6" t="s">
        <v>538</v>
      </c>
      <c r="C280" s="8" t="s">
        <v>539</v>
      </c>
      <c r="D280" s="8" t="s">
        <v>392</v>
      </c>
      <c r="E280" s="8" t="s">
        <v>34</v>
      </c>
      <c r="F280" s="6" t="s">
        <v>116</v>
      </c>
      <c r="G280" s="9">
        <v>39.69</v>
      </c>
      <c r="H280" s="9">
        <v>415.9</v>
      </c>
      <c r="I280" s="9">
        <v>16507.07</v>
      </c>
      <c r="J280" s="9"/>
      <c r="K280" s="19" t="s">
        <v>106</v>
      </c>
      <c r="L280" s="46"/>
      <c r="M280" s="10">
        <v>6.8</v>
      </c>
      <c r="N280" s="10">
        <v>487.33</v>
      </c>
      <c r="O280" s="10">
        <v>2</v>
      </c>
      <c r="P280" s="10"/>
      <c r="Q280" s="10">
        <v>6</v>
      </c>
      <c r="R280" s="10">
        <v>429.99</v>
      </c>
    </row>
    <row r="281" ht="15.75" customHeight="1" spans="1:18">
      <c r="A281" s="5"/>
      <c r="B281" s="13" t="s">
        <v>143</v>
      </c>
      <c r="C281" s="14"/>
      <c r="D281" s="14"/>
      <c r="E281" s="14"/>
      <c r="F281" s="14"/>
      <c r="G281" s="14"/>
      <c r="H281" s="15"/>
      <c r="I281" s="9">
        <v>211407.99</v>
      </c>
      <c r="J281" s="9"/>
      <c r="K281" s="25"/>
      <c r="L281" s="47"/>
      <c r="M281" s="47"/>
      <c r="N281" s="47"/>
      <c r="O281" s="47"/>
      <c r="P281" s="47"/>
      <c r="Q281" s="47"/>
      <c r="R281" s="47" t="s">
        <v>50</v>
      </c>
    </row>
    <row r="282" ht="1.5" customHeight="1" spans="2:18">
      <c r="B282" s="12" t="s">
        <v>50</v>
      </c>
      <c r="C282" s="12" t="s">
        <v>50</v>
      </c>
      <c r="D282" s="12" t="s">
        <v>50</v>
      </c>
      <c r="E282" s="12" t="s">
        <v>50</v>
      </c>
      <c r="F282" s="12" t="s">
        <v>50</v>
      </c>
      <c r="G282" s="12" t="s">
        <v>50</v>
      </c>
      <c r="H282" s="12" t="s">
        <v>50</v>
      </c>
      <c r="I282" s="12" t="s">
        <v>50</v>
      </c>
      <c r="J282" s="12" t="s">
        <v>50</v>
      </c>
      <c r="K282" s="12" t="s">
        <v>50</v>
      </c>
      <c r="L282" s="12" t="s">
        <v>50</v>
      </c>
      <c r="M282" s="12" t="s">
        <v>50</v>
      </c>
      <c r="N282" s="12" t="s">
        <v>50</v>
      </c>
      <c r="O282" s="12" t="s">
        <v>50</v>
      </c>
      <c r="P282" s="12" t="s">
        <v>50</v>
      </c>
      <c r="Q282" s="12" t="s">
        <v>50</v>
      </c>
      <c r="R282" s="12" t="s">
        <v>50</v>
      </c>
    </row>
    <row r="283" ht="27.75" customHeight="1" spans="2:10">
      <c r="B283" s="37" t="s">
        <v>86</v>
      </c>
      <c r="C283" s="37"/>
      <c r="D283" s="37"/>
      <c r="E283" s="37"/>
      <c r="F283" s="37"/>
      <c r="G283" s="37"/>
      <c r="H283" s="37"/>
      <c r="I283" s="37"/>
      <c r="J283" s="37"/>
    </row>
    <row r="284" ht="15.75" customHeight="1" spans="2:18">
      <c r="B284" s="3" t="s">
        <v>52</v>
      </c>
      <c r="C284" s="3"/>
      <c r="D284" s="3"/>
      <c r="E284" s="3"/>
      <c r="F284" s="3"/>
      <c r="G284" s="3"/>
      <c r="H284" s="3" t="s">
        <v>87</v>
      </c>
      <c r="I284" s="4" t="s">
        <v>540</v>
      </c>
      <c r="J284" s="4"/>
      <c r="K284" s="17"/>
      <c r="L284" s="17"/>
      <c r="M284" s="17"/>
      <c r="N284" s="17"/>
      <c r="O284" s="17"/>
      <c r="P284" s="17"/>
      <c r="Q284" s="17"/>
      <c r="R284" s="17"/>
    </row>
    <row r="285" ht="15.75" customHeight="1" spans="1:18">
      <c r="A285" s="5"/>
      <c r="B285" s="21" t="s">
        <v>1</v>
      </c>
      <c r="C285" s="21" t="s">
        <v>89</v>
      </c>
      <c r="D285" s="21" t="s">
        <v>2</v>
      </c>
      <c r="E285" s="21" t="s">
        <v>90</v>
      </c>
      <c r="F285" s="21" t="s">
        <v>91</v>
      </c>
      <c r="G285" s="21" t="s">
        <v>92</v>
      </c>
      <c r="H285" s="22" t="s">
        <v>3</v>
      </c>
      <c r="I285" s="44"/>
      <c r="J285" s="23"/>
      <c r="K285" s="7" t="s">
        <v>93</v>
      </c>
      <c r="L285" s="7" t="s">
        <v>94</v>
      </c>
      <c r="M285" s="45" t="s">
        <v>95</v>
      </c>
      <c r="N285" s="45"/>
      <c r="O285" s="45" t="s">
        <v>96</v>
      </c>
      <c r="P285" s="45"/>
      <c r="Q285" s="45" t="s">
        <v>97</v>
      </c>
      <c r="R285" s="45"/>
    </row>
    <row r="286" ht="12.75" customHeight="1" spans="1:18">
      <c r="A286" s="5"/>
      <c r="B286" s="24"/>
      <c r="C286" s="24"/>
      <c r="D286" s="24"/>
      <c r="E286" s="24"/>
      <c r="F286" s="24"/>
      <c r="G286" s="24"/>
      <c r="H286" s="6" t="s">
        <v>98</v>
      </c>
      <c r="I286" s="6" t="s">
        <v>99</v>
      </c>
      <c r="J286" s="6" t="s">
        <v>100</v>
      </c>
      <c r="K286" s="7"/>
      <c r="L286" s="7"/>
      <c r="M286" s="18" t="s">
        <v>94</v>
      </c>
      <c r="N286" s="18" t="s">
        <v>101</v>
      </c>
      <c r="O286" s="18" t="s">
        <v>94</v>
      </c>
      <c r="P286" s="18" t="s">
        <v>101</v>
      </c>
      <c r="Q286" s="18" t="s">
        <v>94</v>
      </c>
      <c r="R286" s="18" t="s">
        <v>101</v>
      </c>
    </row>
    <row r="287" ht="62.25" customHeight="1" spans="1:18">
      <c r="A287" s="5"/>
      <c r="B287" s="6" t="s">
        <v>541</v>
      </c>
      <c r="C287" s="8" t="s">
        <v>542</v>
      </c>
      <c r="D287" s="8" t="s">
        <v>228</v>
      </c>
      <c r="E287" s="8" t="s">
        <v>229</v>
      </c>
      <c r="F287" s="6" t="s">
        <v>116</v>
      </c>
      <c r="G287" s="27">
        <v>542.8</v>
      </c>
      <c r="H287" s="9">
        <v>149.58</v>
      </c>
      <c r="I287" s="9">
        <v>81192.02</v>
      </c>
      <c r="J287" s="9"/>
      <c r="K287" s="19" t="s">
        <v>106</v>
      </c>
      <c r="L287" s="46"/>
      <c r="M287" s="10">
        <v>6.8</v>
      </c>
      <c r="N287" s="10">
        <v>5083.6</v>
      </c>
      <c r="O287" s="10">
        <v>2</v>
      </c>
      <c r="P287" s="10"/>
      <c r="Q287" s="10">
        <v>6</v>
      </c>
      <c r="R287" s="10">
        <v>4485.53</v>
      </c>
    </row>
    <row r="288" ht="51" customHeight="1" spans="1:18">
      <c r="A288" s="5"/>
      <c r="B288" s="6" t="s">
        <v>543</v>
      </c>
      <c r="C288" s="8" t="s">
        <v>544</v>
      </c>
      <c r="D288" s="8" t="s">
        <v>209</v>
      </c>
      <c r="E288" s="8" t="s">
        <v>210</v>
      </c>
      <c r="F288" s="6" t="s">
        <v>116</v>
      </c>
      <c r="G288" s="27">
        <v>3.8</v>
      </c>
      <c r="H288" s="9">
        <v>365.11</v>
      </c>
      <c r="I288" s="9">
        <v>1387.42</v>
      </c>
      <c r="J288" s="9"/>
      <c r="K288" s="19" t="s">
        <v>106</v>
      </c>
      <c r="L288" s="46"/>
      <c r="M288" s="10">
        <v>6.8</v>
      </c>
      <c r="N288" s="10">
        <v>83.02</v>
      </c>
      <c r="O288" s="10">
        <v>2</v>
      </c>
      <c r="P288" s="10"/>
      <c r="Q288" s="10">
        <v>6</v>
      </c>
      <c r="R288" s="10">
        <v>73.25</v>
      </c>
    </row>
    <row r="289" ht="19.5" customHeight="1" spans="1:18">
      <c r="A289" s="5"/>
      <c r="B289" s="6" t="s">
        <v>545</v>
      </c>
      <c r="C289" s="8" t="s">
        <v>546</v>
      </c>
      <c r="D289" s="8" t="s">
        <v>400</v>
      </c>
      <c r="E289" s="8" t="s">
        <v>34</v>
      </c>
      <c r="F289" s="6" t="s">
        <v>116</v>
      </c>
      <c r="G289" s="9">
        <v>222.75</v>
      </c>
      <c r="H289" s="9">
        <v>471.77</v>
      </c>
      <c r="I289" s="9">
        <v>105086.77</v>
      </c>
      <c r="J289" s="9"/>
      <c r="K289" s="19" t="s">
        <v>106</v>
      </c>
      <c r="L289" s="46"/>
      <c r="M289" s="10">
        <v>6.8</v>
      </c>
      <c r="N289" s="10">
        <v>2791.84</v>
      </c>
      <c r="O289" s="10">
        <v>2</v>
      </c>
      <c r="P289" s="10"/>
      <c r="Q289" s="10">
        <v>6</v>
      </c>
      <c r="R289" s="10">
        <v>2463.4</v>
      </c>
    </row>
    <row r="290" ht="40.5" customHeight="1" spans="1:18">
      <c r="A290" s="5"/>
      <c r="B290" s="6" t="s">
        <v>547</v>
      </c>
      <c r="C290" s="8" t="s">
        <v>548</v>
      </c>
      <c r="D290" s="8" t="s">
        <v>224</v>
      </c>
      <c r="E290" s="8" t="s">
        <v>225</v>
      </c>
      <c r="F290" s="6" t="s">
        <v>116</v>
      </c>
      <c r="G290" s="9">
        <v>1284.42</v>
      </c>
      <c r="H290" s="9">
        <v>42.13</v>
      </c>
      <c r="I290" s="9">
        <v>54112.61</v>
      </c>
      <c r="J290" s="9"/>
      <c r="K290" s="19" t="s">
        <v>106</v>
      </c>
      <c r="L290" s="46"/>
      <c r="M290" s="10">
        <v>6.8</v>
      </c>
      <c r="N290" s="10">
        <v>3048.18</v>
      </c>
      <c r="O290" s="10">
        <v>2</v>
      </c>
      <c r="P290" s="10"/>
      <c r="Q290" s="10">
        <v>6</v>
      </c>
      <c r="R290" s="10">
        <v>2689.58</v>
      </c>
    </row>
    <row r="291" ht="19.5" customHeight="1" spans="1:18">
      <c r="A291" s="5"/>
      <c r="B291" s="6" t="s">
        <v>34</v>
      </c>
      <c r="C291" s="8" t="s">
        <v>549</v>
      </c>
      <c r="D291" s="8" t="s">
        <v>236</v>
      </c>
      <c r="E291" s="8" t="s">
        <v>34</v>
      </c>
      <c r="F291" s="6" t="s">
        <v>34</v>
      </c>
      <c r="G291" s="26"/>
      <c r="H291" s="9"/>
      <c r="I291" s="9">
        <v>213768.87</v>
      </c>
      <c r="J291" s="9"/>
      <c r="K291" s="19" t="s">
        <v>107</v>
      </c>
      <c r="L291" s="46"/>
      <c r="M291" s="10">
        <v>6.8</v>
      </c>
      <c r="N291" s="10">
        <v>12122.14</v>
      </c>
      <c r="O291" s="10">
        <v>2</v>
      </c>
      <c r="P291" s="10"/>
      <c r="Q291" s="10">
        <v>6</v>
      </c>
      <c r="R291" s="10">
        <v>10695.98</v>
      </c>
    </row>
    <row r="292" ht="62.25" customHeight="1" spans="1:18">
      <c r="A292" s="5"/>
      <c r="B292" s="6" t="s">
        <v>550</v>
      </c>
      <c r="C292" s="8" t="s">
        <v>551</v>
      </c>
      <c r="D292" s="8" t="s">
        <v>241</v>
      </c>
      <c r="E292" s="8" t="s">
        <v>406</v>
      </c>
      <c r="F292" s="6" t="s">
        <v>116</v>
      </c>
      <c r="G292" s="9">
        <v>30.19</v>
      </c>
      <c r="H292" s="9">
        <v>397.44</v>
      </c>
      <c r="I292" s="9">
        <v>11998.71</v>
      </c>
      <c r="J292" s="9"/>
      <c r="K292" s="19" t="s">
        <v>106</v>
      </c>
      <c r="L292" s="46"/>
      <c r="M292" s="10">
        <v>6.8</v>
      </c>
      <c r="N292" s="10">
        <v>203.56</v>
      </c>
      <c r="O292" s="10">
        <v>2</v>
      </c>
      <c r="P292" s="10"/>
      <c r="Q292" s="10">
        <v>6</v>
      </c>
      <c r="R292" s="10">
        <v>179.61</v>
      </c>
    </row>
    <row r="293" ht="19.5" customHeight="1" spans="1:18">
      <c r="A293" s="5"/>
      <c r="B293" s="6" t="s">
        <v>552</v>
      </c>
      <c r="C293" s="8" t="s">
        <v>553</v>
      </c>
      <c r="D293" s="8" t="s">
        <v>241</v>
      </c>
      <c r="E293" s="8" t="s">
        <v>409</v>
      </c>
      <c r="F293" s="6" t="s">
        <v>116</v>
      </c>
      <c r="G293" s="9">
        <v>3.48</v>
      </c>
      <c r="H293" s="9">
        <v>187.89</v>
      </c>
      <c r="I293" s="9">
        <v>653.86</v>
      </c>
      <c r="J293" s="9"/>
      <c r="K293" s="19" t="s">
        <v>106</v>
      </c>
      <c r="L293" s="46"/>
      <c r="M293" s="10">
        <v>6.8</v>
      </c>
      <c r="N293" s="10">
        <v>18.08</v>
      </c>
      <c r="O293" s="10">
        <v>2</v>
      </c>
      <c r="P293" s="10"/>
      <c r="Q293" s="10">
        <v>6</v>
      </c>
      <c r="R293" s="10">
        <v>15.95</v>
      </c>
    </row>
    <row r="294" ht="62.25" customHeight="1" spans="1:18">
      <c r="A294" s="5"/>
      <c r="B294" s="6" t="s">
        <v>554</v>
      </c>
      <c r="C294" s="8" t="s">
        <v>555</v>
      </c>
      <c r="D294" s="8" t="s">
        <v>241</v>
      </c>
      <c r="E294" s="8" t="s">
        <v>556</v>
      </c>
      <c r="F294" s="6" t="s">
        <v>116</v>
      </c>
      <c r="G294" s="43">
        <v>92.808</v>
      </c>
      <c r="H294" s="9">
        <v>129.33</v>
      </c>
      <c r="I294" s="9">
        <v>12002.86</v>
      </c>
      <c r="J294" s="9"/>
      <c r="K294" s="19" t="s">
        <v>106</v>
      </c>
      <c r="L294" s="46"/>
      <c r="M294" s="10">
        <v>6.8</v>
      </c>
      <c r="N294" s="10">
        <v>723.59</v>
      </c>
      <c r="O294" s="10">
        <v>2</v>
      </c>
      <c r="P294" s="10"/>
      <c r="Q294" s="10">
        <v>6</v>
      </c>
      <c r="R294" s="10">
        <v>638.47</v>
      </c>
    </row>
    <row r="295" ht="15.75" customHeight="1" spans="1:18">
      <c r="A295" s="5"/>
      <c r="B295" s="13" t="s">
        <v>143</v>
      </c>
      <c r="C295" s="14"/>
      <c r="D295" s="14"/>
      <c r="E295" s="14"/>
      <c r="F295" s="14"/>
      <c r="G295" s="14"/>
      <c r="H295" s="15"/>
      <c r="I295" s="9">
        <v>266434.25</v>
      </c>
      <c r="J295" s="9"/>
      <c r="K295" s="25"/>
      <c r="L295" s="47"/>
      <c r="M295" s="47"/>
      <c r="N295" s="47"/>
      <c r="O295" s="47"/>
      <c r="P295" s="47"/>
      <c r="Q295" s="47"/>
      <c r="R295" s="47" t="s">
        <v>50</v>
      </c>
    </row>
    <row r="296" ht="1.5" customHeight="1" spans="2:18">
      <c r="B296" s="12" t="s">
        <v>50</v>
      </c>
      <c r="C296" s="12" t="s">
        <v>50</v>
      </c>
      <c r="D296" s="12" t="s">
        <v>50</v>
      </c>
      <c r="E296" s="12" t="s">
        <v>50</v>
      </c>
      <c r="F296" s="12" t="s">
        <v>50</v>
      </c>
      <c r="G296" s="12" t="s">
        <v>50</v>
      </c>
      <c r="H296" s="12" t="s">
        <v>50</v>
      </c>
      <c r="I296" s="12" t="s">
        <v>50</v>
      </c>
      <c r="J296" s="12" t="s">
        <v>50</v>
      </c>
      <c r="K296" s="12" t="s">
        <v>50</v>
      </c>
      <c r="L296" s="12" t="s">
        <v>50</v>
      </c>
      <c r="M296" s="12" t="s">
        <v>50</v>
      </c>
      <c r="N296" s="12" t="s">
        <v>50</v>
      </c>
      <c r="O296" s="12" t="s">
        <v>50</v>
      </c>
      <c r="P296" s="12" t="s">
        <v>50</v>
      </c>
      <c r="Q296" s="12" t="s">
        <v>50</v>
      </c>
      <c r="R296" s="12" t="s">
        <v>50</v>
      </c>
    </row>
    <row r="297" ht="27.75" customHeight="1" spans="2:10">
      <c r="B297" s="37" t="s">
        <v>86</v>
      </c>
      <c r="C297" s="37"/>
      <c r="D297" s="37"/>
      <c r="E297" s="37"/>
      <c r="F297" s="37"/>
      <c r="G297" s="37"/>
      <c r="H297" s="37"/>
      <c r="I297" s="37"/>
      <c r="J297" s="37"/>
    </row>
    <row r="298" ht="15.75" customHeight="1" spans="2:18">
      <c r="B298" s="3" t="s">
        <v>52</v>
      </c>
      <c r="C298" s="3"/>
      <c r="D298" s="3"/>
      <c r="E298" s="3"/>
      <c r="F298" s="3"/>
      <c r="G298" s="3"/>
      <c r="H298" s="3" t="s">
        <v>87</v>
      </c>
      <c r="I298" s="4" t="s">
        <v>557</v>
      </c>
      <c r="J298" s="4"/>
      <c r="K298" s="17"/>
      <c r="L298" s="17"/>
      <c r="M298" s="17"/>
      <c r="N298" s="17"/>
      <c r="O298" s="17"/>
      <c r="P298" s="17"/>
      <c r="Q298" s="17"/>
      <c r="R298" s="17"/>
    </row>
    <row r="299" ht="15.75" customHeight="1" spans="1:18">
      <c r="A299" s="5"/>
      <c r="B299" s="21" t="s">
        <v>1</v>
      </c>
      <c r="C299" s="21" t="s">
        <v>89</v>
      </c>
      <c r="D299" s="21" t="s">
        <v>2</v>
      </c>
      <c r="E299" s="21" t="s">
        <v>90</v>
      </c>
      <c r="F299" s="21" t="s">
        <v>91</v>
      </c>
      <c r="G299" s="21" t="s">
        <v>92</v>
      </c>
      <c r="H299" s="22" t="s">
        <v>3</v>
      </c>
      <c r="I299" s="44"/>
      <c r="J299" s="23"/>
      <c r="K299" s="7" t="s">
        <v>93</v>
      </c>
      <c r="L299" s="7" t="s">
        <v>94</v>
      </c>
      <c r="M299" s="45" t="s">
        <v>95</v>
      </c>
      <c r="N299" s="45"/>
      <c r="O299" s="45" t="s">
        <v>96</v>
      </c>
      <c r="P299" s="45"/>
      <c r="Q299" s="45" t="s">
        <v>97</v>
      </c>
      <c r="R299" s="45"/>
    </row>
    <row r="300" ht="12.75" customHeight="1" spans="1:18">
      <c r="A300" s="5"/>
      <c r="B300" s="24"/>
      <c r="C300" s="24"/>
      <c r="D300" s="24"/>
      <c r="E300" s="24"/>
      <c r="F300" s="24"/>
      <c r="G300" s="24"/>
      <c r="H300" s="6" t="s">
        <v>98</v>
      </c>
      <c r="I300" s="6" t="s">
        <v>99</v>
      </c>
      <c r="J300" s="6" t="s">
        <v>100</v>
      </c>
      <c r="K300" s="7"/>
      <c r="L300" s="7"/>
      <c r="M300" s="18" t="s">
        <v>94</v>
      </c>
      <c r="N300" s="18" t="s">
        <v>101</v>
      </c>
      <c r="O300" s="18" t="s">
        <v>94</v>
      </c>
      <c r="P300" s="18" t="s">
        <v>101</v>
      </c>
      <c r="Q300" s="18" t="s">
        <v>94</v>
      </c>
      <c r="R300" s="18" t="s">
        <v>101</v>
      </c>
    </row>
    <row r="301" ht="62.25" customHeight="1" spans="1:18">
      <c r="A301" s="5"/>
      <c r="B301" s="6" t="s">
        <v>558</v>
      </c>
      <c r="C301" s="8" t="s">
        <v>559</v>
      </c>
      <c r="D301" s="8" t="s">
        <v>241</v>
      </c>
      <c r="E301" s="8" t="s">
        <v>415</v>
      </c>
      <c r="F301" s="6" t="s">
        <v>116</v>
      </c>
      <c r="G301" s="43">
        <v>139.212</v>
      </c>
      <c r="H301" s="9">
        <v>107.18</v>
      </c>
      <c r="I301" s="9">
        <v>14920.74</v>
      </c>
      <c r="J301" s="9"/>
      <c r="K301" s="19" t="s">
        <v>106</v>
      </c>
      <c r="L301" s="46"/>
      <c r="M301" s="10">
        <v>6.8</v>
      </c>
      <c r="N301" s="10">
        <v>872.26</v>
      </c>
      <c r="O301" s="10">
        <v>2</v>
      </c>
      <c r="P301" s="10"/>
      <c r="Q301" s="10">
        <v>6</v>
      </c>
      <c r="R301" s="10">
        <v>769.65</v>
      </c>
    </row>
    <row r="302" ht="40.5" customHeight="1" spans="1:18">
      <c r="A302" s="5"/>
      <c r="B302" s="6" t="s">
        <v>560</v>
      </c>
      <c r="C302" s="8" t="s">
        <v>561</v>
      </c>
      <c r="D302" s="8" t="s">
        <v>247</v>
      </c>
      <c r="E302" s="8" t="s">
        <v>248</v>
      </c>
      <c r="F302" s="6" t="s">
        <v>116</v>
      </c>
      <c r="G302" s="9">
        <v>1223.51</v>
      </c>
      <c r="H302" s="9">
        <v>44.69</v>
      </c>
      <c r="I302" s="9">
        <v>54678.66</v>
      </c>
      <c r="J302" s="9"/>
      <c r="K302" s="19" t="s">
        <v>106</v>
      </c>
      <c r="L302" s="46"/>
      <c r="M302" s="10">
        <v>6.8</v>
      </c>
      <c r="N302" s="10">
        <v>3092.42</v>
      </c>
      <c r="O302" s="10">
        <v>2</v>
      </c>
      <c r="P302" s="10"/>
      <c r="Q302" s="10">
        <v>6</v>
      </c>
      <c r="R302" s="10">
        <v>2728.55</v>
      </c>
    </row>
    <row r="303" ht="96" customHeight="1" spans="1:18">
      <c r="A303" s="5"/>
      <c r="B303" s="6" t="s">
        <v>562</v>
      </c>
      <c r="C303" s="8" t="s">
        <v>563</v>
      </c>
      <c r="D303" s="8" t="s">
        <v>252</v>
      </c>
      <c r="E303" s="8" t="s">
        <v>253</v>
      </c>
      <c r="F303" s="6" t="s">
        <v>116</v>
      </c>
      <c r="G303" s="9">
        <v>858.79</v>
      </c>
      <c r="H303" s="9">
        <v>118.62</v>
      </c>
      <c r="I303" s="9">
        <v>101869.67</v>
      </c>
      <c r="J303" s="9"/>
      <c r="K303" s="19" t="s">
        <v>106</v>
      </c>
      <c r="L303" s="46"/>
      <c r="M303" s="10">
        <v>6.8</v>
      </c>
      <c r="N303" s="10">
        <v>6141.55</v>
      </c>
      <c r="O303" s="10">
        <v>2</v>
      </c>
      <c r="P303" s="10"/>
      <c r="Q303" s="10">
        <v>6</v>
      </c>
      <c r="R303" s="10">
        <v>5419.05</v>
      </c>
    </row>
    <row r="304" ht="72.75" customHeight="1" spans="1:18">
      <c r="A304" s="5"/>
      <c r="B304" s="6" t="s">
        <v>564</v>
      </c>
      <c r="C304" s="8" t="s">
        <v>565</v>
      </c>
      <c r="D304" s="8" t="s">
        <v>256</v>
      </c>
      <c r="E304" s="8" t="s">
        <v>257</v>
      </c>
      <c r="F304" s="6" t="s">
        <v>198</v>
      </c>
      <c r="G304" s="9">
        <v>127.32</v>
      </c>
      <c r="H304" s="9">
        <v>116.99</v>
      </c>
      <c r="I304" s="9">
        <v>14895.17</v>
      </c>
      <c r="J304" s="9"/>
      <c r="K304" s="19" t="s">
        <v>106</v>
      </c>
      <c r="L304" s="46"/>
      <c r="M304" s="10">
        <v>6.8</v>
      </c>
      <c r="N304" s="10">
        <v>892.3</v>
      </c>
      <c r="O304" s="10">
        <v>2</v>
      </c>
      <c r="P304" s="10"/>
      <c r="Q304" s="10">
        <v>6</v>
      </c>
      <c r="R304" s="10">
        <v>787.31</v>
      </c>
    </row>
    <row r="305" ht="27" customHeight="1" spans="1:18">
      <c r="A305" s="5"/>
      <c r="B305" s="6" t="s">
        <v>566</v>
      </c>
      <c r="C305" s="8" t="s">
        <v>567</v>
      </c>
      <c r="D305" s="8" t="s">
        <v>260</v>
      </c>
      <c r="E305" s="8" t="s">
        <v>261</v>
      </c>
      <c r="F305" s="6" t="s">
        <v>198</v>
      </c>
      <c r="G305" s="26">
        <v>120</v>
      </c>
      <c r="H305" s="9">
        <v>22.91</v>
      </c>
      <c r="I305" s="9">
        <v>2749.2</v>
      </c>
      <c r="J305" s="9"/>
      <c r="K305" s="19" t="s">
        <v>106</v>
      </c>
      <c r="L305" s="46"/>
      <c r="M305" s="10">
        <v>6.8</v>
      </c>
      <c r="N305" s="10">
        <v>178.38</v>
      </c>
      <c r="O305" s="10">
        <v>2</v>
      </c>
      <c r="P305" s="10"/>
      <c r="Q305" s="10">
        <v>6</v>
      </c>
      <c r="R305" s="10">
        <v>157.39</v>
      </c>
    </row>
    <row r="306" ht="19.5" customHeight="1" spans="1:18">
      <c r="A306" s="5"/>
      <c r="B306" s="6" t="s">
        <v>34</v>
      </c>
      <c r="C306" s="8" t="s">
        <v>568</v>
      </c>
      <c r="D306" s="8" t="s">
        <v>263</v>
      </c>
      <c r="E306" s="8" t="s">
        <v>34</v>
      </c>
      <c r="F306" s="6" t="s">
        <v>34</v>
      </c>
      <c r="G306" s="26"/>
      <c r="H306" s="9"/>
      <c r="I306" s="9">
        <v>452768.48</v>
      </c>
      <c r="J306" s="9">
        <v>415233</v>
      </c>
      <c r="K306" s="19" t="s">
        <v>107</v>
      </c>
      <c r="L306" s="46"/>
      <c r="M306" s="10">
        <v>6.8</v>
      </c>
      <c r="N306" s="10">
        <v>1044.99</v>
      </c>
      <c r="O306" s="10">
        <v>2</v>
      </c>
      <c r="P306" s="10"/>
      <c r="Q306" s="10">
        <v>6</v>
      </c>
      <c r="R306" s="10">
        <v>922.05</v>
      </c>
    </row>
    <row r="307" ht="16.5" customHeight="1" spans="1:18">
      <c r="A307" s="5"/>
      <c r="B307" s="6" t="s">
        <v>569</v>
      </c>
      <c r="C307" s="8" t="s">
        <v>570</v>
      </c>
      <c r="D307" s="8" t="s">
        <v>270</v>
      </c>
      <c r="E307" s="8" t="s">
        <v>271</v>
      </c>
      <c r="F307" s="6" t="s">
        <v>116</v>
      </c>
      <c r="G307" s="9">
        <v>382.08</v>
      </c>
      <c r="H307" s="9">
        <v>45.87</v>
      </c>
      <c r="I307" s="9">
        <v>17526.01</v>
      </c>
      <c r="J307" s="9"/>
      <c r="K307" s="19" t="s">
        <v>106</v>
      </c>
      <c r="L307" s="46"/>
      <c r="M307" s="10">
        <v>6.8</v>
      </c>
      <c r="N307" s="10"/>
      <c r="O307" s="10">
        <v>2</v>
      </c>
      <c r="P307" s="10"/>
      <c r="Q307" s="10">
        <v>6</v>
      </c>
      <c r="R307" s="10"/>
    </row>
    <row r="308" ht="16.5" customHeight="1" spans="1:18">
      <c r="A308" s="5"/>
      <c r="B308" s="6" t="s">
        <v>571</v>
      </c>
      <c r="C308" s="8" t="s">
        <v>572</v>
      </c>
      <c r="D308" s="8" t="s">
        <v>435</v>
      </c>
      <c r="E308" s="8" t="s">
        <v>34</v>
      </c>
      <c r="F308" s="6" t="s">
        <v>116</v>
      </c>
      <c r="G308" s="9">
        <v>319.41</v>
      </c>
      <c r="H308" s="9">
        <v>1300</v>
      </c>
      <c r="I308" s="9">
        <v>415233</v>
      </c>
      <c r="J308" s="9">
        <v>415233</v>
      </c>
      <c r="K308" s="19" t="s">
        <v>106</v>
      </c>
      <c r="L308" s="46"/>
      <c r="M308" s="10">
        <v>6.8</v>
      </c>
      <c r="N308" s="10"/>
      <c r="O308" s="10">
        <v>2</v>
      </c>
      <c r="P308" s="10"/>
      <c r="Q308" s="10">
        <v>6</v>
      </c>
      <c r="R308" s="10"/>
    </row>
    <row r="309" ht="27" customHeight="1" spans="1:18">
      <c r="A309" s="5"/>
      <c r="B309" s="6" t="s">
        <v>573</v>
      </c>
      <c r="C309" s="8" t="s">
        <v>574</v>
      </c>
      <c r="D309" s="8" t="s">
        <v>266</v>
      </c>
      <c r="E309" s="8" t="s">
        <v>267</v>
      </c>
      <c r="F309" s="6" t="s">
        <v>116</v>
      </c>
      <c r="G309" s="9">
        <v>20.79</v>
      </c>
      <c r="H309" s="9">
        <v>884.85</v>
      </c>
      <c r="I309" s="9">
        <v>18396.03</v>
      </c>
      <c r="J309" s="9"/>
      <c r="K309" s="19" t="s">
        <v>106</v>
      </c>
      <c r="L309" s="46"/>
      <c r="M309" s="10">
        <v>6.8</v>
      </c>
      <c r="N309" s="10">
        <v>971.12</v>
      </c>
      <c r="O309" s="10">
        <v>2</v>
      </c>
      <c r="P309" s="10"/>
      <c r="Q309" s="10">
        <v>6</v>
      </c>
      <c r="R309" s="10">
        <v>856.87</v>
      </c>
    </row>
    <row r="310" ht="15.75" customHeight="1" spans="1:18">
      <c r="A310" s="5"/>
      <c r="B310" s="13" t="s">
        <v>143</v>
      </c>
      <c r="C310" s="14"/>
      <c r="D310" s="14"/>
      <c r="E310" s="14"/>
      <c r="F310" s="14"/>
      <c r="G310" s="14"/>
      <c r="H310" s="15"/>
      <c r="I310" s="9">
        <v>640268.48</v>
      </c>
      <c r="J310" s="9">
        <v>415233</v>
      </c>
      <c r="R310" s="20" t="s">
        <v>50</v>
      </c>
    </row>
    <row r="311" ht="1.5" customHeight="1" spans="2:18">
      <c r="B311" s="12" t="s">
        <v>50</v>
      </c>
      <c r="C311" s="12" t="s">
        <v>50</v>
      </c>
      <c r="D311" s="12" t="s">
        <v>50</v>
      </c>
      <c r="E311" s="12" t="s">
        <v>50</v>
      </c>
      <c r="F311" s="12" t="s">
        <v>50</v>
      </c>
      <c r="G311" s="12" t="s">
        <v>50</v>
      </c>
      <c r="H311" s="12" t="s">
        <v>50</v>
      </c>
      <c r="I311" s="12" t="s">
        <v>50</v>
      </c>
      <c r="J311" s="12" t="s">
        <v>50</v>
      </c>
      <c r="K311" s="12" t="s">
        <v>50</v>
      </c>
      <c r="L311" s="12" t="s">
        <v>50</v>
      </c>
      <c r="M311" s="12" t="s">
        <v>50</v>
      </c>
      <c r="N311" s="12" t="s">
        <v>50</v>
      </c>
      <c r="O311" s="12" t="s">
        <v>50</v>
      </c>
      <c r="P311" s="12" t="s">
        <v>50</v>
      </c>
      <c r="Q311" s="12" t="s">
        <v>50</v>
      </c>
      <c r="R311" s="12" t="s">
        <v>50</v>
      </c>
    </row>
    <row r="312" ht="27.75" customHeight="1" spans="2:10">
      <c r="B312" s="37" t="s">
        <v>86</v>
      </c>
      <c r="C312" s="37"/>
      <c r="D312" s="37"/>
      <c r="E312" s="37"/>
      <c r="F312" s="37"/>
      <c r="G312" s="37"/>
      <c r="H312" s="37"/>
      <c r="I312" s="37"/>
      <c r="J312" s="37"/>
    </row>
    <row r="313" ht="15.75" customHeight="1" spans="2:18">
      <c r="B313" s="3" t="s">
        <v>52</v>
      </c>
      <c r="C313" s="3"/>
      <c r="D313" s="3"/>
      <c r="E313" s="3"/>
      <c r="F313" s="3"/>
      <c r="G313" s="3"/>
      <c r="H313" s="3" t="s">
        <v>87</v>
      </c>
      <c r="I313" s="4" t="s">
        <v>575</v>
      </c>
      <c r="J313" s="4"/>
      <c r="K313" s="17"/>
      <c r="L313" s="17"/>
      <c r="M313" s="17"/>
      <c r="N313" s="17"/>
      <c r="O313" s="17"/>
      <c r="P313" s="17"/>
      <c r="Q313" s="17"/>
      <c r="R313" s="17"/>
    </row>
    <row r="314" ht="15.75" customHeight="1" spans="1:18">
      <c r="A314" s="5"/>
      <c r="B314" s="21" t="s">
        <v>1</v>
      </c>
      <c r="C314" s="21" t="s">
        <v>89</v>
      </c>
      <c r="D314" s="21" t="s">
        <v>2</v>
      </c>
      <c r="E314" s="21" t="s">
        <v>90</v>
      </c>
      <c r="F314" s="21" t="s">
        <v>91</v>
      </c>
      <c r="G314" s="21" t="s">
        <v>92</v>
      </c>
      <c r="H314" s="22" t="s">
        <v>3</v>
      </c>
      <c r="I314" s="44"/>
      <c r="J314" s="23"/>
      <c r="K314" s="7" t="s">
        <v>93</v>
      </c>
      <c r="L314" s="7" t="s">
        <v>94</v>
      </c>
      <c r="M314" s="45" t="s">
        <v>95</v>
      </c>
      <c r="N314" s="45"/>
      <c r="O314" s="45" t="s">
        <v>96</v>
      </c>
      <c r="P314" s="45"/>
      <c r="Q314" s="45" t="s">
        <v>97</v>
      </c>
      <c r="R314" s="45"/>
    </row>
    <row r="315" ht="12.75" customHeight="1" spans="1:18">
      <c r="A315" s="5"/>
      <c r="B315" s="24"/>
      <c r="C315" s="24"/>
      <c r="D315" s="24"/>
      <c r="E315" s="24"/>
      <c r="F315" s="24"/>
      <c r="G315" s="24"/>
      <c r="H315" s="6" t="s">
        <v>98</v>
      </c>
      <c r="I315" s="6" t="s">
        <v>99</v>
      </c>
      <c r="J315" s="6" t="s">
        <v>100</v>
      </c>
      <c r="K315" s="7"/>
      <c r="L315" s="7"/>
      <c r="M315" s="18" t="s">
        <v>94</v>
      </c>
      <c r="N315" s="18" t="s">
        <v>101</v>
      </c>
      <c r="O315" s="18" t="s">
        <v>94</v>
      </c>
      <c r="P315" s="18" t="s">
        <v>101</v>
      </c>
      <c r="Q315" s="18" t="s">
        <v>94</v>
      </c>
      <c r="R315" s="18" t="s">
        <v>101</v>
      </c>
    </row>
    <row r="316" ht="27" customHeight="1" spans="1:18">
      <c r="A316" s="5"/>
      <c r="B316" s="6" t="s">
        <v>576</v>
      </c>
      <c r="C316" s="8" t="s">
        <v>577</v>
      </c>
      <c r="D316" s="8" t="s">
        <v>430</v>
      </c>
      <c r="E316" s="8" t="s">
        <v>267</v>
      </c>
      <c r="F316" s="6" t="s">
        <v>116</v>
      </c>
      <c r="G316" s="9">
        <v>1.68</v>
      </c>
      <c r="H316" s="9">
        <v>960.38</v>
      </c>
      <c r="I316" s="9">
        <v>1613.44</v>
      </c>
      <c r="J316" s="9"/>
      <c r="K316" s="19" t="s">
        <v>106</v>
      </c>
      <c r="L316" s="46"/>
      <c r="M316" s="10">
        <v>6.8</v>
      </c>
      <c r="N316" s="10">
        <v>73.87</v>
      </c>
      <c r="O316" s="10">
        <v>2</v>
      </c>
      <c r="P316" s="10"/>
      <c r="Q316" s="10">
        <v>6</v>
      </c>
      <c r="R316" s="10">
        <v>65.18</v>
      </c>
    </row>
    <row r="317" ht="19.5" customHeight="1" spans="1:18">
      <c r="A317" s="5"/>
      <c r="B317" s="6" t="s">
        <v>34</v>
      </c>
      <c r="C317" s="8" t="s">
        <v>578</v>
      </c>
      <c r="D317" s="8" t="s">
        <v>149</v>
      </c>
      <c r="E317" s="8" t="s">
        <v>34</v>
      </c>
      <c r="F317" s="6" t="s">
        <v>34</v>
      </c>
      <c r="G317" s="26"/>
      <c r="H317" s="9"/>
      <c r="I317" s="9">
        <v>71993.88</v>
      </c>
      <c r="J317" s="9"/>
      <c r="K317" s="19" t="s">
        <v>149</v>
      </c>
      <c r="L317" s="46"/>
      <c r="M317" s="10">
        <v>6.8</v>
      </c>
      <c r="N317" s="10">
        <v>3658.37</v>
      </c>
      <c r="O317" s="10">
        <v>2</v>
      </c>
      <c r="P317" s="10"/>
      <c r="Q317" s="10">
        <v>6</v>
      </c>
      <c r="R317" s="10">
        <v>3227.98</v>
      </c>
    </row>
    <row r="318" ht="19.5" customHeight="1" spans="1:18">
      <c r="A318" s="5"/>
      <c r="B318" s="6" t="s">
        <v>34</v>
      </c>
      <c r="C318" s="8" t="s">
        <v>579</v>
      </c>
      <c r="D318" s="8" t="s">
        <v>151</v>
      </c>
      <c r="E318" s="8" t="s">
        <v>34</v>
      </c>
      <c r="F318" s="6" t="s">
        <v>34</v>
      </c>
      <c r="G318" s="26"/>
      <c r="H318" s="9"/>
      <c r="I318" s="9">
        <v>2425.43</v>
      </c>
      <c r="J318" s="9"/>
      <c r="K318" s="19" t="s">
        <v>151</v>
      </c>
      <c r="L318" s="46"/>
      <c r="M318" s="10">
        <v>6.8</v>
      </c>
      <c r="N318" s="10"/>
      <c r="O318" s="10">
        <v>2</v>
      </c>
      <c r="P318" s="10"/>
      <c r="Q318" s="10">
        <v>6</v>
      </c>
      <c r="R318" s="10"/>
    </row>
    <row r="319" ht="19.5" customHeight="1" spans="1:18">
      <c r="A319" s="5"/>
      <c r="B319" s="6" t="s">
        <v>580</v>
      </c>
      <c r="C319" s="8" t="s">
        <v>581</v>
      </c>
      <c r="D319" s="8" t="s">
        <v>154</v>
      </c>
      <c r="E319" s="8" t="s">
        <v>34</v>
      </c>
      <c r="F319" s="6" t="s">
        <v>34</v>
      </c>
      <c r="G319" s="26">
        <v>1</v>
      </c>
      <c r="H319" s="9">
        <v>2425.43</v>
      </c>
      <c r="I319" s="9">
        <v>2425.43</v>
      </c>
      <c r="J319" s="9"/>
      <c r="K319" s="19" t="s">
        <v>155</v>
      </c>
      <c r="L319" s="46"/>
      <c r="M319" s="10">
        <v>6.8</v>
      </c>
      <c r="N319" s="10"/>
      <c r="O319" s="10">
        <v>2</v>
      </c>
      <c r="P319" s="10"/>
      <c r="Q319" s="10">
        <v>6</v>
      </c>
      <c r="R319" s="10"/>
    </row>
    <row r="320" ht="19.5" customHeight="1" spans="1:18">
      <c r="A320" s="5"/>
      <c r="B320" s="6" t="s">
        <v>34</v>
      </c>
      <c r="C320" s="8" t="s">
        <v>582</v>
      </c>
      <c r="D320" s="8" t="s">
        <v>157</v>
      </c>
      <c r="E320" s="8" t="s">
        <v>34</v>
      </c>
      <c r="F320" s="6" t="s">
        <v>34</v>
      </c>
      <c r="G320" s="26"/>
      <c r="H320" s="9"/>
      <c r="I320" s="9">
        <v>69568.45</v>
      </c>
      <c r="J320" s="9"/>
      <c r="K320" s="19" t="s">
        <v>157</v>
      </c>
      <c r="L320" s="46"/>
      <c r="M320" s="10">
        <v>6.8</v>
      </c>
      <c r="N320" s="10">
        <v>3658.37</v>
      </c>
      <c r="O320" s="10">
        <v>2</v>
      </c>
      <c r="P320" s="10"/>
      <c r="Q320" s="10">
        <v>6</v>
      </c>
      <c r="R320" s="10">
        <v>3227.98</v>
      </c>
    </row>
    <row r="321" ht="19.5" customHeight="1" spans="1:18">
      <c r="A321" s="5"/>
      <c r="B321" s="6" t="s">
        <v>583</v>
      </c>
      <c r="C321" s="8" t="s">
        <v>584</v>
      </c>
      <c r="D321" s="8" t="s">
        <v>160</v>
      </c>
      <c r="E321" s="8" t="s">
        <v>34</v>
      </c>
      <c r="F321" s="6" t="s">
        <v>161</v>
      </c>
      <c r="G321" s="26">
        <v>1</v>
      </c>
      <c r="H321" s="9">
        <v>21903.33</v>
      </c>
      <c r="I321" s="9">
        <v>21903.33</v>
      </c>
      <c r="J321" s="9"/>
      <c r="K321" s="19" t="s">
        <v>157</v>
      </c>
      <c r="L321" s="46"/>
      <c r="M321" s="10">
        <v>6.8</v>
      </c>
      <c r="N321" s="10">
        <v>1320.34</v>
      </c>
      <c r="O321" s="10">
        <v>2</v>
      </c>
      <c r="P321" s="10"/>
      <c r="Q321" s="10">
        <v>6</v>
      </c>
      <c r="R321" s="10">
        <v>1165.01</v>
      </c>
    </row>
    <row r="322" ht="19.5" customHeight="1" spans="1:18">
      <c r="A322" s="5"/>
      <c r="B322" s="6" t="s">
        <v>585</v>
      </c>
      <c r="C322" s="8" t="s">
        <v>586</v>
      </c>
      <c r="D322" s="8" t="s">
        <v>283</v>
      </c>
      <c r="E322" s="8" t="s">
        <v>284</v>
      </c>
      <c r="F322" s="6" t="s">
        <v>116</v>
      </c>
      <c r="G322" s="9">
        <v>1410.75</v>
      </c>
      <c r="H322" s="9">
        <v>5.6</v>
      </c>
      <c r="I322" s="9">
        <v>7900.2</v>
      </c>
      <c r="J322" s="9"/>
      <c r="K322" s="19" t="s">
        <v>157</v>
      </c>
      <c r="L322" s="46"/>
      <c r="M322" s="10">
        <v>6.8</v>
      </c>
      <c r="N322" s="10"/>
      <c r="O322" s="10">
        <v>2</v>
      </c>
      <c r="P322" s="10"/>
      <c r="Q322" s="10">
        <v>6</v>
      </c>
      <c r="R322" s="10"/>
    </row>
    <row r="323" ht="19.5" customHeight="1" spans="1:18">
      <c r="A323" s="5"/>
      <c r="B323" s="6" t="s">
        <v>587</v>
      </c>
      <c r="C323" s="8" t="s">
        <v>588</v>
      </c>
      <c r="D323" s="8" t="s">
        <v>288</v>
      </c>
      <c r="E323" s="8" t="s">
        <v>284</v>
      </c>
      <c r="F323" s="6" t="s">
        <v>116</v>
      </c>
      <c r="G323" s="9">
        <v>322.83</v>
      </c>
      <c r="H323" s="9">
        <v>3.05</v>
      </c>
      <c r="I323" s="9">
        <v>984.63</v>
      </c>
      <c r="J323" s="9"/>
      <c r="K323" s="19" t="s">
        <v>157</v>
      </c>
      <c r="L323" s="46"/>
      <c r="M323" s="10">
        <v>6.8</v>
      </c>
      <c r="N323" s="10"/>
      <c r="O323" s="10">
        <v>2</v>
      </c>
      <c r="P323" s="10"/>
      <c r="Q323" s="10">
        <v>6</v>
      </c>
      <c r="R323" s="10"/>
    </row>
    <row r="324" ht="19.5" customHeight="1" spans="1:18">
      <c r="A324" s="5"/>
      <c r="B324" s="6" t="s">
        <v>589</v>
      </c>
      <c r="C324" s="8" t="s">
        <v>449</v>
      </c>
      <c r="D324" s="8" t="s">
        <v>450</v>
      </c>
      <c r="E324" s="8" t="s">
        <v>34</v>
      </c>
      <c r="F324" s="6" t="s">
        <v>161</v>
      </c>
      <c r="G324" s="26">
        <v>1</v>
      </c>
      <c r="H324" s="9">
        <v>38780.29</v>
      </c>
      <c r="I324" s="9">
        <v>38780.29</v>
      </c>
      <c r="J324" s="9"/>
      <c r="K324" s="19" t="s">
        <v>157</v>
      </c>
      <c r="L324" s="46"/>
      <c r="M324" s="10">
        <v>6.8</v>
      </c>
      <c r="N324" s="10">
        <v>2338.03</v>
      </c>
      <c r="O324" s="10">
        <v>2</v>
      </c>
      <c r="P324" s="10"/>
      <c r="Q324" s="10">
        <v>6</v>
      </c>
      <c r="R324" s="10">
        <v>2062.97</v>
      </c>
    </row>
    <row r="325" ht="19.5" customHeight="1" spans="1:18">
      <c r="A325" s="5"/>
      <c r="B325" s="6" t="s">
        <v>34</v>
      </c>
      <c r="C325" s="8" t="s">
        <v>590</v>
      </c>
      <c r="D325" s="8" t="s">
        <v>163</v>
      </c>
      <c r="E325" s="8" t="s">
        <v>34</v>
      </c>
      <c r="F325" s="6" t="s">
        <v>34</v>
      </c>
      <c r="G325" s="26"/>
      <c r="H325" s="9"/>
      <c r="I325" s="9">
        <v>232316.32</v>
      </c>
      <c r="J325" s="9"/>
      <c r="K325" s="19" t="s">
        <v>163</v>
      </c>
      <c r="L325" s="46"/>
      <c r="M325" s="10">
        <v>6.8</v>
      </c>
      <c r="N325" s="10"/>
      <c r="O325" s="10">
        <v>2</v>
      </c>
      <c r="P325" s="10"/>
      <c r="Q325" s="10">
        <v>6</v>
      </c>
      <c r="R325" s="10"/>
    </row>
    <row r="326" ht="19.5" customHeight="1" spans="1:18">
      <c r="A326" s="5"/>
      <c r="B326" s="6" t="s">
        <v>34</v>
      </c>
      <c r="C326" s="8" t="s">
        <v>591</v>
      </c>
      <c r="D326" s="8" t="s">
        <v>165</v>
      </c>
      <c r="E326" s="8" t="s">
        <v>34</v>
      </c>
      <c r="F326" s="6" t="s">
        <v>34</v>
      </c>
      <c r="G326" s="26"/>
      <c r="H326" s="9"/>
      <c r="I326" s="9">
        <v>72316.32</v>
      </c>
      <c r="J326" s="9"/>
      <c r="K326" s="19" t="s">
        <v>165</v>
      </c>
      <c r="L326" s="46"/>
      <c r="M326" s="10">
        <v>6.8</v>
      </c>
      <c r="N326" s="10"/>
      <c r="O326" s="10">
        <v>2</v>
      </c>
      <c r="P326" s="10"/>
      <c r="Q326" s="10">
        <v>6</v>
      </c>
      <c r="R326" s="10"/>
    </row>
    <row r="327" ht="19.5" customHeight="1" spans="1:18">
      <c r="A327" s="5"/>
      <c r="B327" s="6" t="s">
        <v>592</v>
      </c>
      <c r="C327" s="8" t="s">
        <v>593</v>
      </c>
      <c r="D327" s="8" t="s">
        <v>168</v>
      </c>
      <c r="E327" s="8" t="s">
        <v>34</v>
      </c>
      <c r="F327" s="6" t="s">
        <v>161</v>
      </c>
      <c r="G327" s="26">
        <v>1</v>
      </c>
      <c r="H327" s="9">
        <v>72316.32</v>
      </c>
      <c r="I327" s="9">
        <v>72316.32</v>
      </c>
      <c r="J327" s="9"/>
      <c r="K327" s="19" t="s">
        <v>169</v>
      </c>
      <c r="L327" s="46"/>
      <c r="M327" s="10">
        <v>6.8</v>
      </c>
      <c r="N327" s="10"/>
      <c r="O327" s="10">
        <v>2</v>
      </c>
      <c r="P327" s="10"/>
      <c r="Q327" s="10">
        <v>6</v>
      </c>
      <c r="R327" s="10"/>
    </row>
    <row r="328" ht="16.5" customHeight="1" spans="1:18">
      <c r="A328" s="5"/>
      <c r="B328" s="6" t="s">
        <v>34</v>
      </c>
      <c r="C328" s="8" t="s">
        <v>594</v>
      </c>
      <c r="D328" s="8" t="s">
        <v>294</v>
      </c>
      <c r="E328" s="8" t="s">
        <v>34</v>
      </c>
      <c r="F328" s="6" t="s">
        <v>34</v>
      </c>
      <c r="G328" s="26"/>
      <c r="H328" s="9"/>
      <c r="I328" s="9">
        <v>160000</v>
      </c>
      <c r="J328" s="9"/>
      <c r="K328" s="19" t="s">
        <v>294</v>
      </c>
      <c r="L328" s="46"/>
      <c r="M328" s="10">
        <v>6.8</v>
      </c>
      <c r="N328" s="10"/>
      <c r="O328" s="10">
        <v>2</v>
      </c>
      <c r="P328" s="10"/>
      <c r="Q328" s="10">
        <v>6</v>
      </c>
      <c r="R328" s="10"/>
    </row>
    <row r="329" ht="27" customHeight="1" spans="1:18">
      <c r="A329" s="5"/>
      <c r="B329" s="6" t="s">
        <v>595</v>
      </c>
      <c r="C329" s="8" t="s">
        <v>596</v>
      </c>
      <c r="D329" s="8" t="s">
        <v>458</v>
      </c>
      <c r="E329" s="8" t="s">
        <v>34</v>
      </c>
      <c r="F329" s="6" t="s">
        <v>161</v>
      </c>
      <c r="G329" s="26">
        <v>1</v>
      </c>
      <c r="H329" s="9">
        <v>100000</v>
      </c>
      <c r="I329" s="9">
        <v>100000</v>
      </c>
      <c r="J329" s="9"/>
      <c r="K329" s="19" t="s">
        <v>298</v>
      </c>
      <c r="L329" s="46"/>
      <c r="M329" s="10">
        <v>6.8</v>
      </c>
      <c r="N329" s="10"/>
      <c r="O329" s="10">
        <v>2</v>
      </c>
      <c r="P329" s="10"/>
      <c r="Q329" s="10">
        <v>6</v>
      </c>
      <c r="R329" s="10"/>
    </row>
    <row r="330" ht="27" customHeight="1" spans="1:18">
      <c r="A330" s="5"/>
      <c r="B330" s="6" t="s">
        <v>597</v>
      </c>
      <c r="C330" s="8" t="s">
        <v>598</v>
      </c>
      <c r="D330" s="8" t="s">
        <v>461</v>
      </c>
      <c r="E330" s="8" t="s">
        <v>34</v>
      </c>
      <c r="F330" s="6" t="s">
        <v>161</v>
      </c>
      <c r="G330" s="26">
        <v>1</v>
      </c>
      <c r="H330" s="9">
        <v>60000</v>
      </c>
      <c r="I330" s="9">
        <v>60000</v>
      </c>
      <c r="J330" s="9"/>
      <c r="K330" s="19" t="s">
        <v>298</v>
      </c>
      <c r="L330" s="46"/>
      <c r="M330" s="10">
        <v>6.8</v>
      </c>
      <c r="N330" s="10"/>
      <c r="O330" s="10">
        <v>2</v>
      </c>
      <c r="P330" s="10"/>
      <c r="Q330" s="10">
        <v>6</v>
      </c>
      <c r="R330" s="10"/>
    </row>
    <row r="331" ht="16.5" customHeight="1" spans="1:18">
      <c r="A331" s="5"/>
      <c r="B331" s="6" t="s">
        <v>34</v>
      </c>
      <c r="C331" s="8" t="s">
        <v>73</v>
      </c>
      <c r="D331" s="8" t="s">
        <v>74</v>
      </c>
      <c r="E331" s="8" t="s">
        <v>34</v>
      </c>
      <c r="F331" s="6" t="s">
        <v>34</v>
      </c>
      <c r="G331" s="26"/>
      <c r="H331" s="9"/>
      <c r="I331" s="9">
        <v>1963262.12</v>
      </c>
      <c r="J331" s="9"/>
      <c r="K331" s="19" t="s">
        <v>103</v>
      </c>
      <c r="L331" s="46"/>
      <c r="M331" s="10"/>
      <c r="N331" s="10">
        <v>77354.55</v>
      </c>
      <c r="O331" s="10">
        <v>2</v>
      </c>
      <c r="P331" s="10"/>
      <c r="Q331" s="10">
        <v>6</v>
      </c>
      <c r="R331" s="10">
        <v>62584.38</v>
      </c>
    </row>
    <row r="332" ht="16.5" customHeight="1" spans="1:18">
      <c r="A332" s="5"/>
      <c r="B332" s="6" t="s">
        <v>34</v>
      </c>
      <c r="C332" s="8" t="s">
        <v>75</v>
      </c>
      <c r="D332" s="8" t="s">
        <v>62</v>
      </c>
      <c r="E332" s="8" t="s">
        <v>34</v>
      </c>
      <c r="F332" s="6" t="s">
        <v>34</v>
      </c>
      <c r="G332" s="26"/>
      <c r="H332" s="9"/>
      <c r="I332" s="9">
        <v>269172.57</v>
      </c>
      <c r="J332" s="9"/>
      <c r="K332" s="19" t="s">
        <v>104</v>
      </c>
      <c r="L332" s="46"/>
      <c r="M332" s="10">
        <v>9.65</v>
      </c>
      <c r="N332" s="10">
        <v>21756.34</v>
      </c>
      <c r="O332" s="10">
        <v>2</v>
      </c>
      <c r="P332" s="10"/>
      <c r="Q332" s="10">
        <v>6</v>
      </c>
      <c r="R332" s="10">
        <v>13527.32</v>
      </c>
    </row>
    <row r="333" ht="16.5" customHeight="1" spans="1:18">
      <c r="A333" s="5"/>
      <c r="B333" s="6" t="s">
        <v>34</v>
      </c>
      <c r="C333" s="8" t="s">
        <v>599</v>
      </c>
      <c r="D333" s="8" t="s">
        <v>106</v>
      </c>
      <c r="E333" s="8" t="s">
        <v>34</v>
      </c>
      <c r="F333" s="6" t="s">
        <v>34</v>
      </c>
      <c r="G333" s="26"/>
      <c r="H333" s="9"/>
      <c r="I333" s="9">
        <v>249672.47</v>
      </c>
      <c r="J333" s="9"/>
      <c r="K333" s="19" t="s">
        <v>107</v>
      </c>
      <c r="L333" s="46"/>
      <c r="M333" s="10">
        <v>9.65</v>
      </c>
      <c r="N333" s="10">
        <v>21204.8</v>
      </c>
      <c r="O333" s="10">
        <v>2</v>
      </c>
      <c r="P333" s="10"/>
      <c r="Q333" s="10">
        <v>6</v>
      </c>
      <c r="R333" s="10">
        <v>13184.41</v>
      </c>
    </row>
    <row r="334" ht="16.5" customHeight="1" spans="1:18">
      <c r="A334" s="5"/>
      <c r="B334" s="6" t="s">
        <v>34</v>
      </c>
      <c r="C334" s="8" t="s">
        <v>600</v>
      </c>
      <c r="D334" s="8" t="s">
        <v>109</v>
      </c>
      <c r="E334" s="8" t="s">
        <v>34</v>
      </c>
      <c r="F334" s="6" t="s">
        <v>34</v>
      </c>
      <c r="G334" s="26"/>
      <c r="H334" s="9"/>
      <c r="I334" s="9">
        <v>79950.87</v>
      </c>
      <c r="J334" s="9"/>
      <c r="K334" s="19" t="s">
        <v>107</v>
      </c>
      <c r="L334" s="46"/>
      <c r="M334" s="10">
        <v>9.65</v>
      </c>
      <c r="N334" s="10">
        <v>6041.95</v>
      </c>
      <c r="O334" s="10">
        <v>2</v>
      </c>
      <c r="P334" s="10"/>
      <c r="Q334" s="10">
        <v>6</v>
      </c>
      <c r="R334" s="10">
        <v>3756.62</v>
      </c>
    </row>
    <row r="335" ht="15.75" customHeight="1" spans="1:18">
      <c r="A335" s="5"/>
      <c r="B335" s="13" t="s">
        <v>143</v>
      </c>
      <c r="C335" s="14"/>
      <c r="D335" s="14"/>
      <c r="E335" s="14"/>
      <c r="F335" s="14"/>
      <c r="G335" s="14"/>
      <c r="H335" s="15"/>
      <c r="I335" s="9">
        <v>305923.64</v>
      </c>
      <c r="J335" s="9"/>
      <c r="R335" s="20" t="s">
        <v>50</v>
      </c>
    </row>
    <row r="336" ht="1.5" customHeight="1" spans="2:18">
      <c r="B336" s="12" t="s">
        <v>50</v>
      </c>
      <c r="C336" s="12" t="s">
        <v>50</v>
      </c>
      <c r="D336" s="12" t="s">
        <v>50</v>
      </c>
      <c r="E336" s="12" t="s">
        <v>50</v>
      </c>
      <c r="F336" s="12" t="s">
        <v>50</v>
      </c>
      <c r="G336" s="12" t="s">
        <v>50</v>
      </c>
      <c r="H336" s="12" t="s">
        <v>50</v>
      </c>
      <c r="I336" s="12" t="s">
        <v>50</v>
      </c>
      <c r="J336" s="12" t="s">
        <v>50</v>
      </c>
      <c r="K336" s="12" t="s">
        <v>50</v>
      </c>
      <c r="L336" s="12" t="s">
        <v>50</v>
      </c>
      <c r="M336" s="12" t="s">
        <v>50</v>
      </c>
      <c r="N336" s="12" t="s">
        <v>50</v>
      </c>
      <c r="O336" s="12" t="s">
        <v>50</v>
      </c>
      <c r="P336" s="12" t="s">
        <v>50</v>
      </c>
      <c r="Q336" s="12" t="s">
        <v>50</v>
      </c>
      <c r="R336" s="12" t="s">
        <v>50</v>
      </c>
    </row>
    <row r="337" ht="27.75" customHeight="1" spans="2:10">
      <c r="B337" s="37" t="s">
        <v>86</v>
      </c>
      <c r="C337" s="37"/>
      <c r="D337" s="37"/>
      <c r="E337" s="37"/>
      <c r="F337" s="37"/>
      <c r="G337" s="37"/>
      <c r="H337" s="37"/>
      <c r="I337" s="37"/>
      <c r="J337" s="37"/>
    </row>
    <row r="338" ht="15.75" customHeight="1" spans="2:18">
      <c r="B338" s="3" t="s">
        <v>52</v>
      </c>
      <c r="C338" s="3"/>
      <c r="D338" s="3"/>
      <c r="E338" s="3"/>
      <c r="F338" s="3"/>
      <c r="G338" s="3"/>
      <c r="H338" s="3" t="s">
        <v>87</v>
      </c>
      <c r="I338" s="4" t="s">
        <v>601</v>
      </c>
      <c r="J338" s="4"/>
      <c r="K338" s="17"/>
      <c r="L338" s="17"/>
      <c r="M338" s="17"/>
      <c r="N338" s="17"/>
      <c r="O338" s="17"/>
      <c r="P338" s="17"/>
      <c r="Q338" s="17"/>
      <c r="R338" s="17"/>
    </row>
    <row r="339" ht="15.75" customHeight="1" spans="1:18">
      <c r="A339" s="5"/>
      <c r="B339" s="21" t="s">
        <v>1</v>
      </c>
      <c r="C339" s="21" t="s">
        <v>89</v>
      </c>
      <c r="D339" s="21" t="s">
        <v>2</v>
      </c>
      <c r="E339" s="21" t="s">
        <v>90</v>
      </c>
      <c r="F339" s="21" t="s">
        <v>91</v>
      </c>
      <c r="G339" s="21" t="s">
        <v>92</v>
      </c>
      <c r="H339" s="22" t="s">
        <v>3</v>
      </c>
      <c r="I339" s="44"/>
      <c r="J339" s="23"/>
      <c r="K339" s="7" t="s">
        <v>93</v>
      </c>
      <c r="L339" s="7" t="s">
        <v>94</v>
      </c>
      <c r="M339" s="45" t="s">
        <v>95</v>
      </c>
      <c r="N339" s="45"/>
      <c r="O339" s="45" t="s">
        <v>96</v>
      </c>
      <c r="P339" s="45"/>
      <c r="Q339" s="45" t="s">
        <v>97</v>
      </c>
      <c r="R339" s="45"/>
    </row>
    <row r="340" ht="12.75" customHeight="1" spans="1:18">
      <c r="A340" s="5"/>
      <c r="B340" s="24"/>
      <c r="C340" s="24"/>
      <c r="D340" s="24"/>
      <c r="E340" s="24"/>
      <c r="F340" s="24"/>
      <c r="G340" s="24"/>
      <c r="H340" s="6" t="s">
        <v>98</v>
      </c>
      <c r="I340" s="6" t="s">
        <v>99</v>
      </c>
      <c r="J340" s="6" t="s">
        <v>100</v>
      </c>
      <c r="K340" s="7"/>
      <c r="L340" s="7"/>
      <c r="M340" s="18" t="s">
        <v>94</v>
      </c>
      <c r="N340" s="18" t="s">
        <v>101</v>
      </c>
      <c r="O340" s="18" t="s">
        <v>94</v>
      </c>
      <c r="P340" s="18" t="s">
        <v>101</v>
      </c>
      <c r="Q340" s="18" t="s">
        <v>94</v>
      </c>
      <c r="R340" s="18" t="s">
        <v>101</v>
      </c>
    </row>
    <row r="341" ht="19.5" customHeight="1" spans="1:18">
      <c r="A341" s="5"/>
      <c r="B341" s="6" t="s">
        <v>602</v>
      </c>
      <c r="C341" s="8" t="s">
        <v>603</v>
      </c>
      <c r="D341" s="8" t="s">
        <v>111</v>
      </c>
      <c r="E341" s="8" t="s">
        <v>34</v>
      </c>
      <c r="F341" s="6" t="s">
        <v>112</v>
      </c>
      <c r="G341" s="9">
        <v>120.05</v>
      </c>
      <c r="H341" s="9">
        <v>93.1</v>
      </c>
      <c r="I341" s="9">
        <v>11176.66</v>
      </c>
      <c r="J341" s="9"/>
      <c r="K341" s="19" t="s">
        <v>106</v>
      </c>
      <c r="L341" s="46"/>
      <c r="M341" s="10">
        <v>9.65</v>
      </c>
      <c r="N341" s="10">
        <v>931.23</v>
      </c>
      <c r="O341" s="10">
        <v>2</v>
      </c>
      <c r="P341" s="10"/>
      <c r="Q341" s="10">
        <v>6</v>
      </c>
      <c r="R341" s="10">
        <v>579</v>
      </c>
    </row>
    <row r="342" ht="19.5" customHeight="1" spans="1:18">
      <c r="A342" s="5"/>
      <c r="B342" s="6" t="s">
        <v>604</v>
      </c>
      <c r="C342" s="8" t="s">
        <v>605</v>
      </c>
      <c r="D342" s="8" t="s">
        <v>305</v>
      </c>
      <c r="E342" s="8" t="s">
        <v>34</v>
      </c>
      <c r="F342" s="6" t="s">
        <v>306</v>
      </c>
      <c r="G342" s="26">
        <v>10</v>
      </c>
      <c r="H342" s="9">
        <v>33.57</v>
      </c>
      <c r="I342" s="9">
        <v>335.7</v>
      </c>
      <c r="J342" s="9"/>
      <c r="K342" s="19" t="s">
        <v>106</v>
      </c>
      <c r="L342" s="46"/>
      <c r="M342" s="10">
        <v>9.65</v>
      </c>
      <c r="N342" s="10">
        <v>28.01</v>
      </c>
      <c r="O342" s="10">
        <v>2</v>
      </c>
      <c r="P342" s="10"/>
      <c r="Q342" s="10">
        <v>6</v>
      </c>
      <c r="R342" s="10">
        <v>17.42</v>
      </c>
    </row>
    <row r="343" ht="19.5" customHeight="1" spans="1:18">
      <c r="A343" s="5"/>
      <c r="B343" s="6" t="s">
        <v>606</v>
      </c>
      <c r="C343" s="8" t="s">
        <v>607</v>
      </c>
      <c r="D343" s="8" t="s">
        <v>115</v>
      </c>
      <c r="E343" s="8" t="s">
        <v>34</v>
      </c>
      <c r="F343" s="6" t="s">
        <v>116</v>
      </c>
      <c r="G343" s="9">
        <v>223.04</v>
      </c>
      <c r="H343" s="9">
        <v>11.88</v>
      </c>
      <c r="I343" s="9">
        <v>2649.72</v>
      </c>
      <c r="J343" s="9"/>
      <c r="K343" s="19" t="s">
        <v>106</v>
      </c>
      <c r="L343" s="46"/>
      <c r="M343" s="10">
        <v>9.65</v>
      </c>
      <c r="N343" s="10">
        <v>221.26</v>
      </c>
      <c r="O343" s="10">
        <v>2</v>
      </c>
      <c r="P343" s="10"/>
      <c r="Q343" s="10">
        <v>6</v>
      </c>
      <c r="R343" s="10">
        <v>137.62</v>
      </c>
    </row>
    <row r="344" ht="27" customHeight="1" spans="1:18">
      <c r="A344" s="5"/>
      <c r="B344" s="6" t="s">
        <v>608</v>
      </c>
      <c r="C344" s="8" t="s">
        <v>609</v>
      </c>
      <c r="D344" s="8" t="s">
        <v>122</v>
      </c>
      <c r="E344" s="8" t="s">
        <v>123</v>
      </c>
      <c r="F344" s="6" t="s">
        <v>116</v>
      </c>
      <c r="G344" s="27">
        <v>49.4</v>
      </c>
      <c r="H344" s="9">
        <v>19.08</v>
      </c>
      <c r="I344" s="9">
        <v>942.55</v>
      </c>
      <c r="J344" s="9"/>
      <c r="K344" s="19" t="s">
        <v>106</v>
      </c>
      <c r="L344" s="46"/>
      <c r="M344" s="10">
        <v>9.65</v>
      </c>
      <c r="N344" s="10">
        <v>78.64</v>
      </c>
      <c r="O344" s="10">
        <v>2</v>
      </c>
      <c r="P344" s="10"/>
      <c r="Q344" s="10">
        <v>6</v>
      </c>
      <c r="R344" s="10">
        <v>48.91</v>
      </c>
    </row>
    <row r="345" ht="19.5" customHeight="1" spans="1:18">
      <c r="A345" s="5"/>
      <c r="B345" s="6" t="s">
        <v>610</v>
      </c>
      <c r="C345" s="8" t="s">
        <v>611</v>
      </c>
      <c r="D345" s="8" t="s">
        <v>119</v>
      </c>
      <c r="E345" s="8" t="s">
        <v>34</v>
      </c>
      <c r="F345" s="6" t="s">
        <v>116</v>
      </c>
      <c r="G345" s="27">
        <v>305.9</v>
      </c>
      <c r="H345" s="9">
        <v>10.06</v>
      </c>
      <c r="I345" s="9">
        <v>3077.35</v>
      </c>
      <c r="J345" s="9"/>
      <c r="K345" s="19" t="s">
        <v>106</v>
      </c>
      <c r="L345" s="46"/>
      <c r="M345" s="10">
        <v>9.65</v>
      </c>
      <c r="N345" s="10">
        <v>256.96</v>
      </c>
      <c r="O345" s="10">
        <v>2</v>
      </c>
      <c r="P345" s="10"/>
      <c r="Q345" s="10">
        <v>6</v>
      </c>
      <c r="R345" s="10">
        <v>159.68</v>
      </c>
    </row>
    <row r="346" ht="19.5" customHeight="1" spans="1:18">
      <c r="A346" s="5"/>
      <c r="B346" s="6" t="s">
        <v>612</v>
      </c>
      <c r="C346" s="8" t="s">
        <v>613</v>
      </c>
      <c r="D346" s="8" t="s">
        <v>126</v>
      </c>
      <c r="E346" s="8" t="s">
        <v>34</v>
      </c>
      <c r="F346" s="6" t="s">
        <v>116</v>
      </c>
      <c r="G346" s="27">
        <v>64.2</v>
      </c>
      <c r="H346" s="9">
        <v>19.08</v>
      </c>
      <c r="I346" s="9">
        <v>1224.94</v>
      </c>
      <c r="J346" s="9"/>
      <c r="K346" s="19" t="s">
        <v>106</v>
      </c>
      <c r="L346" s="46"/>
      <c r="M346" s="10">
        <v>9.65</v>
      </c>
      <c r="N346" s="10">
        <v>102.21</v>
      </c>
      <c r="O346" s="10">
        <v>2</v>
      </c>
      <c r="P346" s="10"/>
      <c r="Q346" s="10">
        <v>6</v>
      </c>
      <c r="R346" s="10">
        <v>63.56</v>
      </c>
    </row>
    <row r="347" ht="51" customHeight="1" spans="1:18">
      <c r="A347" s="5"/>
      <c r="B347" s="6" t="s">
        <v>614</v>
      </c>
      <c r="C347" s="8" t="s">
        <v>615</v>
      </c>
      <c r="D347" s="8" t="s">
        <v>129</v>
      </c>
      <c r="E347" s="8" t="s">
        <v>130</v>
      </c>
      <c r="F347" s="6" t="s">
        <v>112</v>
      </c>
      <c r="G347" s="9">
        <v>374.63</v>
      </c>
      <c r="H347" s="9">
        <v>108.67</v>
      </c>
      <c r="I347" s="9">
        <v>40711.04</v>
      </c>
      <c r="J347" s="9"/>
      <c r="K347" s="19" t="s">
        <v>106</v>
      </c>
      <c r="L347" s="46"/>
      <c r="M347" s="10">
        <v>9.65</v>
      </c>
      <c r="N347" s="10">
        <v>3396.97</v>
      </c>
      <c r="O347" s="10">
        <v>2</v>
      </c>
      <c r="P347" s="10"/>
      <c r="Q347" s="10">
        <v>6</v>
      </c>
      <c r="R347" s="10">
        <v>2112.17</v>
      </c>
    </row>
    <row r="348" ht="40.5" customHeight="1" spans="1:18">
      <c r="A348" s="5"/>
      <c r="B348" s="6" t="s">
        <v>616</v>
      </c>
      <c r="C348" s="8" t="s">
        <v>617</v>
      </c>
      <c r="D348" s="8" t="s">
        <v>129</v>
      </c>
      <c r="E348" s="8" t="s">
        <v>133</v>
      </c>
      <c r="F348" s="6" t="s">
        <v>112</v>
      </c>
      <c r="G348" s="9">
        <v>3371.67</v>
      </c>
      <c r="H348" s="9">
        <v>3.66</v>
      </c>
      <c r="I348" s="9">
        <v>12340.31</v>
      </c>
      <c r="J348" s="9"/>
      <c r="K348" s="19" t="s">
        <v>106</v>
      </c>
      <c r="L348" s="46"/>
      <c r="M348" s="10">
        <v>9.65</v>
      </c>
      <c r="N348" s="10">
        <v>1026.67</v>
      </c>
      <c r="O348" s="10">
        <v>2</v>
      </c>
      <c r="P348" s="10"/>
      <c r="Q348" s="10">
        <v>6</v>
      </c>
      <c r="R348" s="10">
        <v>638.26</v>
      </c>
    </row>
    <row r="349" ht="16.5" customHeight="1" spans="1:18">
      <c r="A349" s="5"/>
      <c r="B349" s="6" t="s">
        <v>618</v>
      </c>
      <c r="C349" s="8" t="s">
        <v>619</v>
      </c>
      <c r="D349" s="8" t="s">
        <v>136</v>
      </c>
      <c r="E349" s="8" t="s">
        <v>34</v>
      </c>
      <c r="F349" s="6" t="s">
        <v>112</v>
      </c>
      <c r="G349" s="9">
        <v>374.63</v>
      </c>
      <c r="H349" s="9">
        <v>20</v>
      </c>
      <c r="I349" s="9">
        <v>7492.6</v>
      </c>
      <c r="J349" s="9"/>
      <c r="K349" s="19" t="s">
        <v>106</v>
      </c>
      <c r="L349" s="46"/>
      <c r="M349" s="10">
        <v>9.65</v>
      </c>
      <c r="N349" s="10"/>
      <c r="O349" s="10">
        <v>2</v>
      </c>
      <c r="P349" s="10"/>
      <c r="Q349" s="10">
        <v>6</v>
      </c>
      <c r="R349" s="10"/>
    </row>
    <row r="350" ht="16.5" customHeight="1" spans="1:18">
      <c r="A350" s="5"/>
      <c r="B350" s="6" t="s">
        <v>34</v>
      </c>
      <c r="C350" s="8" t="s">
        <v>620</v>
      </c>
      <c r="D350" s="8" t="s">
        <v>138</v>
      </c>
      <c r="E350" s="8" t="s">
        <v>34</v>
      </c>
      <c r="F350" s="6" t="s">
        <v>34</v>
      </c>
      <c r="G350" s="26"/>
      <c r="H350" s="9"/>
      <c r="I350" s="9">
        <v>169721.6</v>
      </c>
      <c r="J350" s="9"/>
      <c r="K350" s="19" t="s">
        <v>107</v>
      </c>
      <c r="L350" s="46"/>
      <c r="M350" s="10">
        <v>9.65</v>
      </c>
      <c r="N350" s="10">
        <v>15162.85</v>
      </c>
      <c r="O350" s="10">
        <v>2</v>
      </c>
      <c r="P350" s="10"/>
      <c r="Q350" s="10">
        <v>6</v>
      </c>
      <c r="R350" s="10">
        <v>9427.79</v>
      </c>
    </row>
    <row r="351" ht="51" customHeight="1" spans="1:18">
      <c r="A351" s="5"/>
      <c r="B351" s="6" t="s">
        <v>621</v>
      </c>
      <c r="C351" s="8" t="s">
        <v>622</v>
      </c>
      <c r="D351" s="8" t="s">
        <v>141</v>
      </c>
      <c r="E351" s="8" t="s">
        <v>142</v>
      </c>
      <c r="F351" s="6" t="s">
        <v>112</v>
      </c>
      <c r="G351" s="27">
        <v>227.4</v>
      </c>
      <c r="H351" s="9">
        <v>732.89</v>
      </c>
      <c r="I351" s="9">
        <v>166659.19</v>
      </c>
      <c r="J351" s="9"/>
      <c r="K351" s="19" t="s">
        <v>106</v>
      </c>
      <c r="L351" s="46"/>
      <c r="M351" s="10">
        <v>9.65</v>
      </c>
      <c r="N351" s="10">
        <v>14833.3</v>
      </c>
      <c r="O351" s="10">
        <v>2</v>
      </c>
      <c r="P351" s="10"/>
      <c r="Q351" s="10">
        <v>6</v>
      </c>
      <c r="R351" s="10">
        <v>9222.89</v>
      </c>
    </row>
    <row r="352" ht="27" customHeight="1" spans="1:18">
      <c r="A352" s="5"/>
      <c r="B352" s="6" t="s">
        <v>623</v>
      </c>
      <c r="C352" s="8" t="s">
        <v>624</v>
      </c>
      <c r="D352" s="8" t="s">
        <v>327</v>
      </c>
      <c r="E352" s="8" t="s">
        <v>328</v>
      </c>
      <c r="F352" s="6" t="s">
        <v>112</v>
      </c>
      <c r="G352" s="9">
        <v>0.89</v>
      </c>
      <c r="H352" s="9">
        <v>867.31</v>
      </c>
      <c r="I352" s="9">
        <v>771.91</v>
      </c>
      <c r="J352" s="9"/>
      <c r="K352" s="19" t="s">
        <v>106</v>
      </c>
      <c r="L352" s="46"/>
      <c r="M352" s="10">
        <v>9.65</v>
      </c>
      <c r="N352" s="10">
        <v>66.72</v>
      </c>
      <c r="O352" s="10">
        <v>2</v>
      </c>
      <c r="P352" s="10"/>
      <c r="Q352" s="10">
        <v>6</v>
      </c>
      <c r="R352" s="10">
        <v>41.48</v>
      </c>
    </row>
    <row r="353" ht="16.5" customHeight="1" spans="1:18">
      <c r="A353" s="5"/>
      <c r="B353" s="6" t="s">
        <v>625</v>
      </c>
      <c r="C353" s="8" t="s">
        <v>626</v>
      </c>
      <c r="D353" s="8" t="s">
        <v>327</v>
      </c>
      <c r="E353" s="8" t="s">
        <v>331</v>
      </c>
      <c r="F353" s="6" t="s">
        <v>112</v>
      </c>
      <c r="G353" s="9">
        <v>7.45</v>
      </c>
      <c r="H353" s="9">
        <v>307.45</v>
      </c>
      <c r="I353" s="9">
        <v>2290.5</v>
      </c>
      <c r="J353" s="9"/>
      <c r="K353" s="19" t="s">
        <v>106</v>
      </c>
      <c r="L353" s="46"/>
      <c r="M353" s="10">
        <v>9.65</v>
      </c>
      <c r="N353" s="10">
        <v>262.83</v>
      </c>
      <c r="O353" s="10">
        <v>2</v>
      </c>
      <c r="P353" s="10"/>
      <c r="Q353" s="10">
        <v>6</v>
      </c>
      <c r="R353" s="10">
        <v>163.42</v>
      </c>
    </row>
    <row r="354" ht="16.5" customHeight="1" spans="1:18">
      <c r="A354" s="5"/>
      <c r="B354" s="6" t="s">
        <v>34</v>
      </c>
      <c r="C354" s="8" t="s">
        <v>627</v>
      </c>
      <c r="D354" s="8" t="s">
        <v>149</v>
      </c>
      <c r="E354" s="8" t="s">
        <v>34</v>
      </c>
      <c r="F354" s="6" t="s">
        <v>34</v>
      </c>
      <c r="G354" s="26"/>
      <c r="H354" s="9"/>
      <c r="I354" s="9">
        <v>7016.48</v>
      </c>
      <c r="J354" s="9"/>
      <c r="K354" s="19" t="s">
        <v>149</v>
      </c>
      <c r="L354" s="46"/>
      <c r="M354" s="10">
        <v>9.65</v>
      </c>
      <c r="N354" s="10">
        <v>551.54</v>
      </c>
      <c r="O354" s="10">
        <v>2</v>
      </c>
      <c r="P354" s="10"/>
      <c r="Q354" s="10">
        <v>6</v>
      </c>
      <c r="R354" s="10">
        <v>342.91</v>
      </c>
    </row>
    <row r="355" ht="16.5" customHeight="1" spans="1:18">
      <c r="A355" s="5"/>
      <c r="B355" s="6" t="s">
        <v>34</v>
      </c>
      <c r="C355" s="8" t="s">
        <v>628</v>
      </c>
      <c r="D355" s="8" t="s">
        <v>151</v>
      </c>
      <c r="E355" s="8" t="s">
        <v>34</v>
      </c>
      <c r="F355" s="6" t="s">
        <v>34</v>
      </c>
      <c r="G355" s="26"/>
      <c r="H355" s="9"/>
      <c r="I355" s="9">
        <v>410.05</v>
      </c>
      <c r="J355" s="9"/>
      <c r="K355" s="19" t="s">
        <v>151</v>
      </c>
      <c r="L355" s="46"/>
      <c r="M355" s="10">
        <v>9.65</v>
      </c>
      <c r="N355" s="10"/>
      <c r="O355" s="10">
        <v>2</v>
      </c>
      <c r="P355" s="10"/>
      <c r="Q355" s="10">
        <v>6</v>
      </c>
      <c r="R355" s="10"/>
    </row>
    <row r="356" ht="15.75" customHeight="1" spans="1:18">
      <c r="A356" s="5"/>
      <c r="B356" s="13" t="s">
        <v>143</v>
      </c>
      <c r="C356" s="14"/>
      <c r="D356" s="14"/>
      <c r="E356" s="14"/>
      <c r="F356" s="14"/>
      <c r="G356" s="14"/>
      <c r="H356" s="15"/>
      <c r="I356" s="9">
        <v>249672.47</v>
      </c>
      <c r="J356" s="9"/>
      <c r="R356" s="20" t="s">
        <v>50</v>
      </c>
    </row>
    <row r="357" ht="1.5" customHeight="1" spans="2:18">
      <c r="B357" s="12" t="s">
        <v>50</v>
      </c>
      <c r="C357" s="12" t="s">
        <v>50</v>
      </c>
      <c r="D357" s="12" t="s">
        <v>50</v>
      </c>
      <c r="E357" s="12" t="s">
        <v>50</v>
      </c>
      <c r="F357" s="12" t="s">
        <v>50</v>
      </c>
      <c r="G357" s="12" t="s">
        <v>50</v>
      </c>
      <c r="H357" s="12" t="s">
        <v>50</v>
      </c>
      <c r="I357" s="12" t="s">
        <v>50</v>
      </c>
      <c r="J357" s="12" t="s">
        <v>50</v>
      </c>
      <c r="K357" s="12" t="s">
        <v>50</v>
      </c>
      <c r="L357" s="12" t="s">
        <v>50</v>
      </c>
      <c r="M357" s="12" t="s">
        <v>50</v>
      </c>
      <c r="N357" s="12" t="s">
        <v>50</v>
      </c>
      <c r="O357" s="12" t="s">
        <v>50</v>
      </c>
      <c r="P357" s="12" t="s">
        <v>50</v>
      </c>
      <c r="Q357" s="12" t="s">
        <v>50</v>
      </c>
      <c r="R357" s="12" t="s">
        <v>50</v>
      </c>
    </row>
    <row r="358" ht="27.75" customHeight="1" spans="2:10">
      <c r="B358" s="37" t="s">
        <v>86</v>
      </c>
      <c r="C358" s="37"/>
      <c r="D358" s="37"/>
      <c r="E358" s="37"/>
      <c r="F358" s="37"/>
      <c r="G358" s="37"/>
      <c r="H358" s="37"/>
      <c r="I358" s="37"/>
      <c r="J358" s="37"/>
    </row>
    <row r="359" ht="15.75" customHeight="1" spans="2:18">
      <c r="B359" s="3" t="s">
        <v>52</v>
      </c>
      <c r="C359" s="3"/>
      <c r="D359" s="3"/>
      <c r="E359" s="3"/>
      <c r="F359" s="3"/>
      <c r="G359" s="3"/>
      <c r="H359" s="3" t="s">
        <v>87</v>
      </c>
      <c r="I359" s="4" t="s">
        <v>629</v>
      </c>
      <c r="J359" s="4"/>
      <c r="K359" s="17"/>
      <c r="L359" s="17"/>
      <c r="M359" s="17"/>
      <c r="N359" s="17"/>
      <c r="O359" s="17"/>
      <c r="P359" s="17"/>
      <c r="Q359" s="17"/>
      <c r="R359" s="17"/>
    </row>
    <row r="360" ht="15.75" customHeight="1" spans="1:18">
      <c r="A360" s="5"/>
      <c r="B360" s="21" t="s">
        <v>1</v>
      </c>
      <c r="C360" s="21" t="s">
        <v>89</v>
      </c>
      <c r="D360" s="21" t="s">
        <v>2</v>
      </c>
      <c r="E360" s="21" t="s">
        <v>90</v>
      </c>
      <c r="F360" s="21" t="s">
        <v>91</v>
      </c>
      <c r="G360" s="21" t="s">
        <v>92</v>
      </c>
      <c r="H360" s="22" t="s">
        <v>3</v>
      </c>
      <c r="I360" s="44"/>
      <c r="J360" s="23"/>
      <c r="K360" s="7" t="s">
        <v>93</v>
      </c>
      <c r="L360" s="7" t="s">
        <v>94</v>
      </c>
      <c r="M360" s="45" t="s">
        <v>95</v>
      </c>
      <c r="N360" s="45"/>
      <c r="O360" s="45" t="s">
        <v>96</v>
      </c>
      <c r="P360" s="45"/>
      <c r="Q360" s="45" t="s">
        <v>97</v>
      </c>
      <c r="R360" s="45"/>
    </row>
    <row r="361" ht="12.75" customHeight="1" spans="1:18">
      <c r="A361" s="5"/>
      <c r="B361" s="24"/>
      <c r="C361" s="24"/>
      <c r="D361" s="24"/>
      <c r="E361" s="24"/>
      <c r="F361" s="24"/>
      <c r="G361" s="24"/>
      <c r="H361" s="6" t="s">
        <v>98</v>
      </c>
      <c r="I361" s="6" t="s">
        <v>99</v>
      </c>
      <c r="J361" s="6" t="s">
        <v>100</v>
      </c>
      <c r="K361" s="7"/>
      <c r="L361" s="7"/>
      <c r="M361" s="18" t="s">
        <v>94</v>
      </c>
      <c r="N361" s="18" t="s">
        <v>101</v>
      </c>
      <c r="O361" s="18" t="s">
        <v>94</v>
      </c>
      <c r="P361" s="18" t="s">
        <v>101</v>
      </c>
      <c r="Q361" s="18" t="s">
        <v>94</v>
      </c>
      <c r="R361" s="18" t="s">
        <v>101</v>
      </c>
    </row>
    <row r="362" ht="16.5" customHeight="1" spans="1:18">
      <c r="A362" s="5"/>
      <c r="B362" s="6" t="s">
        <v>630</v>
      </c>
      <c r="C362" s="8" t="s">
        <v>631</v>
      </c>
      <c r="D362" s="8" t="s">
        <v>154</v>
      </c>
      <c r="E362" s="8" t="s">
        <v>34</v>
      </c>
      <c r="F362" s="6" t="s">
        <v>34</v>
      </c>
      <c r="G362" s="26">
        <v>1</v>
      </c>
      <c r="H362" s="9">
        <v>410.05</v>
      </c>
      <c r="I362" s="9">
        <v>410.05</v>
      </c>
      <c r="J362" s="9"/>
      <c r="K362" s="19" t="s">
        <v>155</v>
      </c>
      <c r="L362" s="46"/>
      <c r="M362" s="10">
        <v>9.65</v>
      </c>
      <c r="N362" s="10"/>
      <c r="O362" s="10">
        <v>2</v>
      </c>
      <c r="P362" s="10"/>
      <c r="Q362" s="10">
        <v>6</v>
      </c>
      <c r="R362" s="10"/>
    </row>
    <row r="363" ht="16.5" customHeight="1" spans="1:18">
      <c r="A363" s="5"/>
      <c r="B363" s="6" t="s">
        <v>34</v>
      </c>
      <c r="C363" s="8" t="s">
        <v>632</v>
      </c>
      <c r="D363" s="8" t="s">
        <v>157</v>
      </c>
      <c r="E363" s="8" t="s">
        <v>34</v>
      </c>
      <c r="F363" s="6" t="s">
        <v>34</v>
      </c>
      <c r="G363" s="26"/>
      <c r="H363" s="9"/>
      <c r="I363" s="9">
        <v>6606.43</v>
      </c>
      <c r="J363" s="9"/>
      <c r="K363" s="19" t="s">
        <v>157</v>
      </c>
      <c r="L363" s="46"/>
      <c r="M363" s="10">
        <v>9.65</v>
      </c>
      <c r="N363" s="10">
        <v>551.54</v>
      </c>
      <c r="O363" s="10">
        <v>2</v>
      </c>
      <c r="P363" s="10"/>
      <c r="Q363" s="10">
        <v>6</v>
      </c>
      <c r="R363" s="10">
        <v>342.91</v>
      </c>
    </row>
    <row r="364" ht="16.5" customHeight="1" spans="1:18">
      <c r="A364" s="5"/>
      <c r="B364" s="6" t="s">
        <v>633</v>
      </c>
      <c r="C364" s="8" t="s">
        <v>634</v>
      </c>
      <c r="D364" s="8" t="s">
        <v>635</v>
      </c>
      <c r="E364" s="8" t="s">
        <v>34</v>
      </c>
      <c r="F364" s="6" t="s">
        <v>116</v>
      </c>
      <c r="G364" s="9">
        <v>1198.99</v>
      </c>
      <c r="H364" s="9">
        <v>5.51</v>
      </c>
      <c r="I364" s="9">
        <v>6606.43</v>
      </c>
      <c r="J364" s="9"/>
      <c r="K364" s="19" t="s">
        <v>157</v>
      </c>
      <c r="L364" s="46"/>
      <c r="M364" s="10">
        <v>9.65</v>
      </c>
      <c r="N364" s="10">
        <v>551.54</v>
      </c>
      <c r="O364" s="10">
        <v>2</v>
      </c>
      <c r="P364" s="10"/>
      <c r="Q364" s="10">
        <v>6</v>
      </c>
      <c r="R364" s="10">
        <v>342.91</v>
      </c>
    </row>
    <row r="365" ht="16.5" customHeight="1" spans="1:18">
      <c r="A365" s="5"/>
      <c r="B365" s="6" t="s">
        <v>34</v>
      </c>
      <c r="C365" s="8" t="s">
        <v>636</v>
      </c>
      <c r="D365" s="8" t="s">
        <v>163</v>
      </c>
      <c r="E365" s="8" t="s">
        <v>34</v>
      </c>
      <c r="F365" s="6" t="s">
        <v>34</v>
      </c>
      <c r="G365" s="26"/>
      <c r="H365" s="9"/>
      <c r="I365" s="9">
        <v>12483.62</v>
      </c>
      <c r="J365" s="9"/>
      <c r="K365" s="19" t="s">
        <v>163</v>
      </c>
      <c r="L365" s="46"/>
      <c r="M365" s="10">
        <v>9.65</v>
      </c>
      <c r="N365" s="10"/>
      <c r="O365" s="10">
        <v>2</v>
      </c>
      <c r="P365" s="10"/>
      <c r="Q365" s="10">
        <v>6</v>
      </c>
      <c r="R365" s="10"/>
    </row>
    <row r="366" ht="16.5" customHeight="1" spans="1:18">
      <c r="A366" s="5"/>
      <c r="B366" s="6" t="s">
        <v>34</v>
      </c>
      <c r="C366" s="8" t="s">
        <v>637</v>
      </c>
      <c r="D366" s="8" t="s">
        <v>165</v>
      </c>
      <c r="E366" s="8" t="s">
        <v>34</v>
      </c>
      <c r="F366" s="6" t="s">
        <v>34</v>
      </c>
      <c r="G366" s="26"/>
      <c r="H366" s="9"/>
      <c r="I366" s="9">
        <v>12483.62</v>
      </c>
      <c r="J366" s="9"/>
      <c r="K366" s="19" t="s">
        <v>165</v>
      </c>
      <c r="L366" s="46"/>
      <c r="M366" s="10">
        <v>9.65</v>
      </c>
      <c r="N366" s="10"/>
      <c r="O366" s="10">
        <v>2</v>
      </c>
      <c r="P366" s="10"/>
      <c r="Q366" s="10">
        <v>6</v>
      </c>
      <c r="R366" s="10"/>
    </row>
    <row r="367" ht="16.5" customHeight="1" spans="1:18">
      <c r="A367" s="5"/>
      <c r="B367" s="6" t="s">
        <v>638</v>
      </c>
      <c r="C367" s="8" t="s">
        <v>639</v>
      </c>
      <c r="D367" s="8" t="s">
        <v>168</v>
      </c>
      <c r="E367" s="8" t="s">
        <v>34</v>
      </c>
      <c r="F367" s="6" t="s">
        <v>161</v>
      </c>
      <c r="G367" s="26">
        <v>1</v>
      </c>
      <c r="H367" s="9">
        <v>12483.62</v>
      </c>
      <c r="I367" s="9">
        <v>12483.62</v>
      </c>
      <c r="J367" s="9"/>
      <c r="K367" s="19" t="s">
        <v>169</v>
      </c>
      <c r="L367" s="46"/>
      <c r="M367" s="10">
        <v>9.65</v>
      </c>
      <c r="N367" s="10"/>
      <c r="O367" s="10">
        <v>2</v>
      </c>
      <c r="P367" s="10"/>
      <c r="Q367" s="10">
        <v>6</v>
      </c>
      <c r="R367" s="10"/>
    </row>
    <row r="368" ht="16.5" customHeight="1" spans="1:18">
      <c r="A368" s="5"/>
      <c r="B368" s="6" t="s">
        <v>34</v>
      </c>
      <c r="C368" s="8" t="s">
        <v>76</v>
      </c>
      <c r="D368" s="8" t="s">
        <v>64</v>
      </c>
      <c r="E368" s="8" t="s">
        <v>34</v>
      </c>
      <c r="F368" s="6" t="s">
        <v>34</v>
      </c>
      <c r="G368" s="26"/>
      <c r="H368" s="9"/>
      <c r="I368" s="9">
        <v>1694089.55</v>
      </c>
      <c r="J368" s="9"/>
      <c r="K368" s="19" t="s">
        <v>104</v>
      </c>
      <c r="L368" s="46"/>
      <c r="M368" s="10">
        <v>6.8</v>
      </c>
      <c r="N368" s="10">
        <v>55598.21</v>
      </c>
      <c r="O368" s="10">
        <v>2</v>
      </c>
      <c r="P368" s="10"/>
      <c r="Q368" s="10">
        <v>6</v>
      </c>
      <c r="R368" s="10">
        <v>49057.06</v>
      </c>
    </row>
    <row r="369" ht="16.5" customHeight="1" spans="1:18">
      <c r="A369" s="5"/>
      <c r="B369" s="6" t="s">
        <v>34</v>
      </c>
      <c r="C369" s="8" t="s">
        <v>640</v>
      </c>
      <c r="D369" s="8" t="s">
        <v>106</v>
      </c>
      <c r="E369" s="8" t="s">
        <v>34</v>
      </c>
      <c r="F369" s="6" t="s">
        <v>34</v>
      </c>
      <c r="G369" s="26"/>
      <c r="H369" s="9"/>
      <c r="I369" s="9">
        <v>1331259.11</v>
      </c>
      <c r="J369" s="9"/>
      <c r="K369" s="19" t="s">
        <v>107</v>
      </c>
      <c r="L369" s="46"/>
      <c r="M369" s="10">
        <v>6.8</v>
      </c>
      <c r="N369" s="10">
        <v>52025.33</v>
      </c>
      <c r="O369" s="10">
        <v>2</v>
      </c>
      <c r="P369" s="10"/>
      <c r="Q369" s="10">
        <v>6</v>
      </c>
      <c r="R369" s="10">
        <v>45904.52</v>
      </c>
    </row>
    <row r="370" ht="16.5" customHeight="1" spans="1:18">
      <c r="A370" s="5"/>
      <c r="B370" s="6" t="s">
        <v>34</v>
      </c>
      <c r="C370" s="8" t="s">
        <v>641</v>
      </c>
      <c r="D370" s="8" t="s">
        <v>171</v>
      </c>
      <c r="E370" s="8" t="s">
        <v>34</v>
      </c>
      <c r="F370" s="6" t="s">
        <v>34</v>
      </c>
      <c r="G370" s="26"/>
      <c r="H370" s="9"/>
      <c r="I370" s="9">
        <v>378280.31</v>
      </c>
      <c r="J370" s="9"/>
      <c r="K370" s="19" t="s">
        <v>107</v>
      </c>
      <c r="L370" s="46"/>
      <c r="M370" s="10">
        <v>6.8</v>
      </c>
      <c r="N370" s="10">
        <v>20805.03</v>
      </c>
      <c r="O370" s="10">
        <v>2</v>
      </c>
      <c r="P370" s="10"/>
      <c r="Q370" s="10">
        <v>6</v>
      </c>
      <c r="R370" s="10">
        <v>18357.29</v>
      </c>
    </row>
    <row r="371" ht="27" customHeight="1" spans="1:18">
      <c r="A371" s="5"/>
      <c r="B371" s="6" t="s">
        <v>642</v>
      </c>
      <c r="C371" s="8" t="s">
        <v>643</v>
      </c>
      <c r="D371" s="8" t="s">
        <v>644</v>
      </c>
      <c r="E371" s="8" t="s">
        <v>645</v>
      </c>
      <c r="F371" s="6" t="s">
        <v>116</v>
      </c>
      <c r="G371" s="27">
        <v>112.7</v>
      </c>
      <c r="H371" s="9">
        <v>157.25</v>
      </c>
      <c r="I371" s="9">
        <v>17722.08</v>
      </c>
      <c r="J371" s="9"/>
      <c r="K371" s="19" t="s">
        <v>106</v>
      </c>
      <c r="L371" s="46"/>
      <c r="M371" s="10">
        <v>6.8</v>
      </c>
      <c r="N371" s="10">
        <v>997.03</v>
      </c>
      <c r="O371" s="10">
        <v>2</v>
      </c>
      <c r="P371" s="10"/>
      <c r="Q371" s="10">
        <v>6</v>
      </c>
      <c r="R371" s="10">
        <v>879.74</v>
      </c>
    </row>
    <row r="372" ht="27" customHeight="1" spans="1:18">
      <c r="A372" s="5"/>
      <c r="B372" s="6" t="s">
        <v>646</v>
      </c>
      <c r="C372" s="8" t="s">
        <v>647</v>
      </c>
      <c r="D372" s="8" t="s">
        <v>648</v>
      </c>
      <c r="E372" s="8" t="s">
        <v>649</v>
      </c>
      <c r="F372" s="6" t="s">
        <v>650</v>
      </c>
      <c r="G372" s="27">
        <v>2.5</v>
      </c>
      <c r="H372" s="9">
        <v>10137.7</v>
      </c>
      <c r="I372" s="9">
        <v>25344.25</v>
      </c>
      <c r="J372" s="9"/>
      <c r="K372" s="19" t="s">
        <v>106</v>
      </c>
      <c r="L372" s="46"/>
      <c r="M372" s="10">
        <v>6.8</v>
      </c>
      <c r="N372" s="10">
        <v>1518.17</v>
      </c>
      <c r="O372" s="10">
        <v>2</v>
      </c>
      <c r="P372" s="10"/>
      <c r="Q372" s="10">
        <v>6</v>
      </c>
      <c r="R372" s="10">
        <v>1339.48</v>
      </c>
    </row>
    <row r="373" ht="16.5" customHeight="1" spans="1:18">
      <c r="A373" s="5"/>
      <c r="B373" s="6" t="s">
        <v>651</v>
      </c>
      <c r="C373" s="8" t="s">
        <v>652</v>
      </c>
      <c r="D373" s="8" t="s">
        <v>653</v>
      </c>
      <c r="E373" s="8" t="s">
        <v>34</v>
      </c>
      <c r="F373" s="6" t="s">
        <v>650</v>
      </c>
      <c r="G373" s="27">
        <v>0.8</v>
      </c>
      <c r="H373" s="9">
        <v>13341.61</v>
      </c>
      <c r="I373" s="9">
        <v>10673.29</v>
      </c>
      <c r="J373" s="9"/>
      <c r="K373" s="19" t="s">
        <v>106</v>
      </c>
      <c r="L373" s="46"/>
      <c r="M373" s="10">
        <v>6.8</v>
      </c>
      <c r="N373" s="10">
        <v>643.9</v>
      </c>
      <c r="O373" s="10">
        <v>2</v>
      </c>
      <c r="P373" s="10"/>
      <c r="Q373" s="10">
        <v>6</v>
      </c>
      <c r="R373" s="10">
        <v>568.15</v>
      </c>
    </row>
    <row r="374" ht="62.25" customHeight="1" spans="1:18">
      <c r="A374" s="5"/>
      <c r="B374" s="6" t="s">
        <v>654</v>
      </c>
      <c r="C374" s="8" t="s">
        <v>655</v>
      </c>
      <c r="D374" s="8" t="s">
        <v>347</v>
      </c>
      <c r="E374" s="8" t="s">
        <v>348</v>
      </c>
      <c r="F374" s="6" t="s">
        <v>116</v>
      </c>
      <c r="G374" s="9">
        <v>560.06</v>
      </c>
      <c r="H374" s="9">
        <v>214.57</v>
      </c>
      <c r="I374" s="9">
        <v>120172.07</v>
      </c>
      <c r="J374" s="9"/>
      <c r="K374" s="19" t="s">
        <v>106</v>
      </c>
      <c r="L374" s="46"/>
      <c r="M374" s="10">
        <v>6.8</v>
      </c>
      <c r="N374" s="10">
        <v>6047.37</v>
      </c>
      <c r="O374" s="10">
        <v>2</v>
      </c>
      <c r="P374" s="10"/>
      <c r="Q374" s="10">
        <v>6</v>
      </c>
      <c r="R374" s="10">
        <v>5335.87</v>
      </c>
    </row>
    <row r="375" ht="96" customHeight="1" spans="1:18">
      <c r="A375" s="5"/>
      <c r="B375" s="6" t="s">
        <v>656</v>
      </c>
      <c r="C375" s="8" t="s">
        <v>657</v>
      </c>
      <c r="D375" s="8" t="s">
        <v>177</v>
      </c>
      <c r="E375" s="8" t="s">
        <v>178</v>
      </c>
      <c r="F375" s="6" t="s">
        <v>116</v>
      </c>
      <c r="G375" s="9">
        <v>56.01</v>
      </c>
      <c r="H375" s="9">
        <v>225.53</v>
      </c>
      <c r="I375" s="9">
        <v>12631.94</v>
      </c>
      <c r="J375" s="9"/>
      <c r="K375" s="19" t="s">
        <v>106</v>
      </c>
      <c r="L375" s="46"/>
      <c r="M375" s="10">
        <v>6.8</v>
      </c>
      <c r="N375" s="10">
        <v>649.13</v>
      </c>
      <c r="O375" s="10">
        <v>2</v>
      </c>
      <c r="P375" s="10"/>
      <c r="Q375" s="10">
        <v>6</v>
      </c>
      <c r="R375" s="10">
        <v>572.76</v>
      </c>
    </row>
    <row r="376" ht="15.75" customHeight="1" spans="1:18">
      <c r="A376" s="5"/>
      <c r="B376" s="13" t="s">
        <v>143</v>
      </c>
      <c r="C376" s="14"/>
      <c r="D376" s="14"/>
      <c r="E376" s="14"/>
      <c r="F376" s="14"/>
      <c r="G376" s="14"/>
      <c r="H376" s="15"/>
      <c r="I376" s="9">
        <v>206043.73</v>
      </c>
      <c r="J376" s="9"/>
      <c r="R376" s="20" t="s">
        <v>50</v>
      </c>
    </row>
    <row r="377" ht="1.5" customHeight="1" spans="2:18">
      <c r="B377" s="12" t="s">
        <v>50</v>
      </c>
      <c r="C377" s="12" t="s">
        <v>50</v>
      </c>
      <c r="D377" s="12" t="s">
        <v>50</v>
      </c>
      <c r="E377" s="12" t="s">
        <v>50</v>
      </c>
      <c r="F377" s="12" t="s">
        <v>50</v>
      </c>
      <c r="G377" s="12" t="s">
        <v>50</v>
      </c>
      <c r="H377" s="12" t="s">
        <v>50</v>
      </c>
      <c r="I377" s="12" t="s">
        <v>50</v>
      </c>
      <c r="J377" s="12" t="s">
        <v>50</v>
      </c>
      <c r="K377" s="12" t="s">
        <v>50</v>
      </c>
      <c r="L377" s="12" t="s">
        <v>50</v>
      </c>
      <c r="M377" s="12" t="s">
        <v>50</v>
      </c>
      <c r="N377" s="12" t="s">
        <v>50</v>
      </c>
      <c r="O377" s="12" t="s">
        <v>50</v>
      </c>
      <c r="P377" s="12" t="s">
        <v>50</v>
      </c>
      <c r="Q377" s="12" t="s">
        <v>50</v>
      </c>
      <c r="R377" s="12" t="s">
        <v>50</v>
      </c>
    </row>
    <row r="378" ht="27.75" customHeight="1" spans="2:10">
      <c r="B378" s="37" t="s">
        <v>86</v>
      </c>
      <c r="C378" s="37"/>
      <c r="D378" s="37"/>
      <c r="E378" s="37"/>
      <c r="F378" s="37"/>
      <c r="G378" s="37"/>
      <c r="H378" s="37"/>
      <c r="I378" s="37"/>
      <c r="J378" s="37"/>
    </row>
    <row r="379" ht="15.75" customHeight="1" spans="2:18">
      <c r="B379" s="3" t="s">
        <v>52</v>
      </c>
      <c r="C379" s="3"/>
      <c r="D379" s="3"/>
      <c r="E379" s="3"/>
      <c r="F379" s="3"/>
      <c r="G379" s="3"/>
      <c r="H379" s="3" t="s">
        <v>87</v>
      </c>
      <c r="I379" s="4" t="s">
        <v>658</v>
      </c>
      <c r="J379" s="4"/>
      <c r="K379" s="17"/>
      <c r="L379" s="17"/>
      <c r="M379" s="17"/>
      <c r="N379" s="17"/>
      <c r="O379" s="17"/>
      <c r="P379" s="17"/>
      <c r="Q379" s="17"/>
      <c r="R379" s="17"/>
    </row>
    <row r="380" ht="15.75" customHeight="1" spans="1:18">
      <c r="A380" s="5"/>
      <c r="B380" s="21" t="s">
        <v>1</v>
      </c>
      <c r="C380" s="21" t="s">
        <v>89</v>
      </c>
      <c r="D380" s="21" t="s">
        <v>2</v>
      </c>
      <c r="E380" s="21" t="s">
        <v>90</v>
      </c>
      <c r="F380" s="21" t="s">
        <v>91</v>
      </c>
      <c r="G380" s="21" t="s">
        <v>92</v>
      </c>
      <c r="H380" s="22" t="s">
        <v>3</v>
      </c>
      <c r="I380" s="44"/>
      <c r="J380" s="23"/>
      <c r="K380" s="7" t="s">
        <v>93</v>
      </c>
      <c r="L380" s="7" t="s">
        <v>94</v>
      </c>
      <c r="M380" s="45" t="s">
        <v>95</v>
      </c>
      <c r="N380" s="45"/>
      <c r="O380" s="45" t="s">
        <v>96</v>
      </c>
      <c r="P380" s="45"/>
      <c r="Q380" s="45" t="s">
        <v>97</v>
      </c>
      <c r="R380" s="45"/>
    </row>
    <row r="381" ht="12.75" customHeight="1" spans="1:18">
      <c r="A381" s="5"/>
      <c r="B381" s="24"/>
      <c r="C381" s="24"/>
      <c r="D381" s="24"/>
      <c r="E381" s="24"/>
      <c r="F381" s="24"/>
      <c r="G381" s="24"/>
      <c r="H381" s="6" t="s">
        <v>98</v>
      </c>
      <c r="I381" s="6" t="s">
        <v>99</v>
      </c>
      <c r="J381" s="6" t="s">
        <v>100</v>
      </c>
      <c r="K381" s="7"/>
      <c r="L381" s="7"/>
      <c r="M381" s="18" t="s">
        <v>94</v>
      </c>
      <c r="N381" s="18" t="s">
        <v>101</v>
      </c>
      <c r="O381" s="18" t="s">
        <v>94</v>
      </c>
      <c r="P381" s="18" t="s">
        <v>101</v>
      </c>
      <c r="Q381" s="18" t="s">
        <v>94</v>
      </c>
      <c r="R381" s="18" t="s">
        <v>101</v>
      </c>
    </row>
    <row r="382" ht="27" customHeight="1" spans="1:18">
      <c r="A382" s="5"/>
      <c r="B382" s="6" t="s">
        <v>659</v>
      </c>
      <c r="C382" s="8" t="s">
        <v>660</v>
      </c>
      <c r="D382" s="8" t="s">
        <v>182</v>
      </c>
      <c r="E382" s="8" t="s">
        <v>183</v>
      </c>
      <c r="F382" s="6" t="s">
        <v>116</v>
      </c>
      <c r="G382" s="9">
        <v>56.01</v>
      </c>
      <c r="H382" s="9">
        <v>48.06</v>
      </c>
      <c r="I382" s="9">
        <v>2691.84</v>
      </c>
      <c r="J382" s="9"/>
      <c r="K382" s="19" t="s">
        <v>106</v>
      </c>
      <c r="L382" s="46"/>
      <c r="M382" s="10">
        <v>6.8</v>
      </c>
      <c r="N382" s="10">
        <v>162.29</v>
      </c>
      <c r="O382" s="10">
        <v>2</v>
      </c>
      <c r="P382" s="10"/>
      <c r="Q382" s="10">
        <v>6</v>
      </c>
      <c r="R382" s="10">
        <v>143.2</v>
      </c>
    </row>
    <row r="383" ht="40.5" customHeight="1" spans="1:18">
      <c r="A383" s="5"/>
      <c r="B383" s="6" t="s">
        <v>661</v>
      </c>
      <c r="C383" s="8" t="s">
        <v>662</v>
      </c>
      <c r="D383" s="8" t="s">
        <v>192</v>
      </c>
      <c r="E383" s="8" t="s">
        <v>193</v>
      </c>
      <c r="F383" s="6" t="s">
        <v>116</v>
      </c>
      <c r="G383" s="27">
        <v>720.9</v>
      </c>
      <c r="H383" s="9">
        <v>228.71</v>
      </c>
      <c r="I383" s="9">
        <v>164877.04</v>
      </c>
      <c r="J383" s="9"/>
      <c r="K383" s="19" t="s">
        <v>106</v>
      </c>
      <c r="L383" s="46"/>
      <c r="M383" s="10">
        <v>6.8</v>
      </c>
      <c r="N383" s="10">
        <v>9309.92</v>
      </c>
      <c r="O383" s="10">
        <v>2</v>
      </c>
      <c r="P383" s="10"/>
      <c r="Q383" s="10">
        <v>6</v>
      </c>
      <c r="R383" s="10">
        <v>8214.65</v>
      </c>
    </row>
    <row r="384" ht="19.5" customHeight="1" spans="1:18">
      <c r="A384" s="5"/>
      <c r="B384" s="6" t="s">
        <v>663</v>
      </c>
      <c r="C384" s="8" t="s">
        <v>664</v>
      </c>
      <c r="D384" s="8" t="s">
        <v>196</v>
      </c>
      <c r="E384" s="8" t="s">
        <v>197</v>
      </c>
      <c r="F384" s="6" t="s">
        <v>198</v>
      </c>
      <c r="G384" s="26">
        <v>220</v>
      </c>
      <c r="H384" s="9">
        <v>23.07</v>
      </c>
      <c r="I384" s="9">
        <v>5075.4</v>
      </c>
      <c r="J384" s="9"/>
      <c r="K384" s="19" t="s">
        <v>106</v>
      </c>
      <c r="L384" s="46"/>
      <c r="M384" s="10">
        <v>6.8</v>
      </c>
      <c r="N384" s="10">
        <v>307.36</v>
      </c>
      <c r="O384" s="10">
        <v>2</v>
      </c>
      <c r="P384" s="10"/>
      <c r="Q384" s="10">
        <v>6</v>
      </c>
      <c r="R384" s="10">
        <v>271.22</v>
      </c>
    </row>
    <row r="385" ht="62.25" customHeight="1" spans="1:18">
      <c r="A385" s="5"/>
      <c r="B385" s="6" t="s">
        <v>665</v>
      </c>
      <c r="C385" s="8" t="s">
        <v>666</v>
      </c>
      <c r="D385" s="8" t="s">
        <v>357</v>
      </c>
      <c r="E385" s="8" t="s">
        <v>358</v>
      </c>
      <c r="F385" s="6" t="s">
        <v>198</v>
      </c>
      <c r="G385" s="9">
        <v>299.59</v>
      </c>
      <c r="H385" s="9">
        <v>55.62</v>
      </c>
      <c r="I385" s="9">
        <v>16663.2</v>
      </c>
      <c r="J385" s="9"/>
      <c r="K385" s="19" t="s">
        <v>106</v>
      </c>
      <c r="L385" s="46"/>
      <c r="M385" s="10">
        <v>6.8</v>
      </c>
      <c r="N385" s="10">
        <v>1023.15</v>
      </c>
      <c r="O385" s="10">
        <v>2</v>
      </c>
      <c r="P385" s="10"/>
      <c r="Q385" s="10">
        <v>6</v>
      </c>
      <c r="R385" s="10">
        <v>902.76</v>
      </c>
    </row>
    <row r="386" ht="27" customHeight="1" spans="1:18">
      <c r="A386" s="5"/>
      <c r="B386" s="6" t="s">
        <v>667</v>
      </c>
      <c r="C386" s="8" t="s">
        <v>668</v>
      </c>
      <c r="D386" s="8" t="s">
        <v>186</v>
      </c>
      <c r="E386" s="8" t="s">
        <v>187</v>
      </c>
      <c r="F386" s="6" t="s">
        <v>116</v>
      </c>
      <c r="G386" s="9">
        <v>2.28</v>
      </c>
      <c r="H386" s="9">
        <v>1065.44</v>
      </c>
      <c r="I386" s="9">
        <v>2429.2</v>
      </c>
      <c r="J386" s="9"/>
      <c r="K386" s="19" t="s">
        <v>106</v>
      </c>
      <c r="L386" s="46"/>
      <c r="M386" s="10">
        <v>6.8</v>
      </c>
      <c r="N386" s="10">
        <v>146.71</v>
      </c>
      <c r="O386" s="10">
        <v>2</v>
      </c>
      <c r="P386" s="10"/>
      <c r="Q386" s="10">
        <v>6</v>
      </c>
      <c r="R386" s="10">
        <v>129.46</v>
      </c>
    </row>
    <row r="387" ht="19.5" customHeight="1" spans="1:18">
      <c r="A387" s="5"/>
      <c r="B387" s="6" t="s">
        <v>34</v>
      </c>
      <c r="C387" s="8" t="s">
        <v>669</v>
      </c>
      <c r="D387" s="8" t="s">
        <v>200</v>
      </c>
      <c r="E387" s="8" t="s">
        <v>34</v>
      </c>
      <c r="F387" s="6" t="s">
        <v>34</v>
      </c>
      <c r="G387" s="26"/>
      <c r="H387" s="9"/>
      <c r="I387" s="9">
        <v>572383.21</v>
      </c>
      <c r="J387" s="9"/>
      <c r="K387" s="19" t="s">
        <v>107</v>
      </c>
      <c r="L387" s="46"/>
      <c r="M387" s="10">
        <v>6.8</v>
      </c>
      <c r="N387" s="10">
        <v>18788.35</v>
      </c>
      <c r="O387" s="10">
        <v>2</v>
      </c>
      <c r="P387" s="10"/>
      <c r="Q387" s="10">
        <v>6</v>
      </c>
      <c r="R387" s="10">
        <v>16577.9</v>
      </c>
    </row>
    <row r="388" ht="19.5" customHeight="1" spans="1:18">
      <c r="A388" s="5"/>
      <c r="B388" s="6" t="s">
        <v>34</v>
      </c>
      <c r="C388" s="8" t="s">
        <v>670</v>
      </c>
      <c r="D388" s="8" t="s">
        <v>363</v>
      </c>
      <c r="E388" s="8" t="s">
        <v>34</v>
      </c>
      <c r="F388" s="6" t="s">
        <v>34</v>
      </c>
      <c r="G388" s="26"/>
      <c r="H388" s="9"/>
      <c r="I388" s="9">
        <v>38424.03</v>
      </c>
      <c r="J388" s="9"/>
      <c r="K388" s="19" t="s">
        <v>107</v>
      </c>
      <c r="L388" s="46"/>
      <c r="M388" s="10">
        <v>6.8</v>
      </c>
      <c r="N388" s="10">
        <v>2320.7</v>
      </c>
      <c r="O388" s="10">
        <v>2</v>
      </c>
      <c r="P388" s="10"/>
      <c r="Q388" s="10">
        <v>6</v>
      </c>
      <c r="R388" s="10">
        <v>2047.66</v>
      </c>
    </row>
    <row r="389" ht="62.25" customHeight="1" spans="1:18">
      <c r="A389" s="5"/>
      <c r="B389" s="6" t="s">
        <v>671</v>
      </c>
      <c r="C389" s="8" t="s">
        <v>672</v>
      </c>
      <c r="D389" s="8" t="s">
        <v>205</v>
      </c>
      <c r="E389" s="8" t="s">
        <v>206</v>
      </c>
      <c r="F389" s="6" t="s">
        <v>116</v>
      </c>
      <c r="G389" s="27">
        <v>119.3</v>
      </c>
      <c r="H389" s="9">
        <v>184.38</v>
      </c>
      <c r="I389" s="9">
        <v>21996.53</v>
      </c>
      <c r="J389" s="9"/>
      <c r="K389" s="19" t="s">
        <v>106</v>
      </c>
      <c r="L389" s="46"/>
      <c r="M389" s="10">
        <v>6.8</v>
      </c>
      <c r="N389" s="10">
        <v>1203.76</v>
      </c>
      <c r="O389" s="10">
        <v>2</v>
      </c>
      <c r="P389" s="10"/>
      <c r="Q389" s="10">
        <v>6</v>
      </c>
      <c r="R389" s="10">
        <v>1062.14</v>
      </c>
    </row>
    <row r="390" ht="51" customHeight="1" spans="1:18">
      <c r="A390" s="5"/>
      <c r="B390" s="6" t="s">
        <v>673</v>
      </c>
      <c r="C390" s="8" t="s">
        <v>674</v>
      </c>
      <c r="D390" s="8" t="s">
        <v>209</v>
      </c>
      <c r="E390" s="8" t="s">
        <v>210</v>
      </c>
      <c r="F390" s="6" t="s">
        <v>116</v>
      </c>
      <c r="G390" s="27">
        <v>3.8</v>
      </c>
      <c r="H390" s="9">
        <v>365.11</v>
      </c>
      <c r="I390" s="9">
        <v>1387.42</v>
      </c>
      <c r="J390" s="9"/>
      <c r="K390" s="19" t="s">
        <v>106</v>
      </c>
      <c r="L390" s="46"/>
      <c r="M390" s="10">
        <v>6.8</v>
      </c>
      <c r="N390" s="10">
        <v>83.02</v>
      </c>
      <c r="O390" s="10">
        <v>2</v>
      </c>
      <c r="P390" s="10"/>
      <c r="Q390" s="10">
        <v>6</v>
      </c>
      <c r="R390" s="10">
        <v>73.25</v>
      </c>
    </row>
    <row r="391" ht="19.5" customHeight="1" spans="1:18">
      <c r="A391" s="5"/>
      <c r="B391" s="6" t="s">
        <v>675</v>
      </c>
      <c r="C391" s="8" t="s">
        <v>676</v>
      </c>
      <c r="D391" s="8" t="s">
        <v>213</v>
      </c>
      <c r="E391" s="8" t="s">
        <v>214</v>
      </c>
      <c r="F391" s="6" t="s">
        <v>116</v>
      </c>
      <c r="G391" s="9">
        <v>56.17</v>
      </c>
      <c r="H391" s="9">
        <v>267.76</v>
      </c>
      <c r="I391" s="9">
        <v>15040.08</v>
      </c>
      <c r="J391" s="9"/>
      <c r="K391" s="19" t="s">
        <v>106</v>
      </c>
      <c r="L391" s="46"/>
      <c r="M391" s="10">
        <v>6.8</v>
      </c>
      <c r="N391" s="10">
        <v>1033.92</v>
      </c>
      <c r="O391" s="10">
        <v>2</v>
      </c>
      <c r="P391" s="10"/>
      <c r="Q391" s="10">
        <v>6</v>
      </c>
      <c r="R391" s="10">
        <v>912.27</v>
      </c>
    </row>
    <row r="392" ht="19.5" customHeight="1" spans="1:18">
      <c r="A392" s="5"/>
      <c r="B392" s="6" t="s">
        <v>34</v>
      </c>
      <c r="C392" s="8" t="s">
        <v>677</v>
      </c>
      <c r="D392" s="8" t="s">
        <v>244</v>
      </c>
      <c r="E392" s="8" t="s">
        <v>34</v>
      </c>
      <c r="F392" s="6" t="s">
        <v>34</v>
      </c>
      <c r="G392" s="26"/>
      <c r="H392" s="9"/>
      <c r="I392" s="9">
        <v>533959.18</v>
      </c>
      <c r="J392" s="9"/>
      <c r="K392" s="19" t="s">
        <v>107</v>
      </c>
      <c r="L392" s="46"/>
      <c r="M392" s="10">
        <v>6.8</v>
      </c>
      <c r="N392" s="10">
        <v>16467.65</v>
      </c>
      <c r="O392" s="10">
        <v>2</v>
      </c>
      <c r="P392" s="10"/>
      <c r="Q392" s="10">
        <v>6</v>
      </c>
      <c r="R392" s="10">
        <v>14530.24</v>
      </c>
    </row>
    <row r="393" ht="15.75" customHeight="1" spans="1:18">
      <c r="A393" s="5"/>
      <c r="B393" s="13" t="s">
        <v>143</v>
      </c>
      <c r="C393" s="14"/>
      <c r="D393" s="14"/>
      <c r="E393" s="14"/>
      <c r="F393" s="14"/>
      <c r="G393" s="14"/>
      <c r="H393" s="15"/>
      <c r="I393" s="9">
        <v>230160.71</v>
      </c>
      <c r="J393" s="9"/>
      <c r="K393" s="25"/>
      <c r="L393" s="47"/>
      <c r="M393" s="47"/>
      <c r="N393" s="47"/>
      <c r="O393" s="47"/>
      <c r="P393" s="47"/>
      <c r="Q393" s="47"/>
      <c r="R393" s="47" t="s">
        <v>50</v>
      </c>
    </row>
    <row r="394" ht="1.5" customHeight="1" spans="2:18">
      <c r="B394" s="12" t="s">
        <v>50</v>
      </c>
      <c r="C394" s="12" t="s">
        <v>50</v>
      </c>
      <c r="D394" s="12" t="s">
        <v>50</v>
      </c>
      <c r="E394" s="12" t="s">
        <v>50</v>
      </c>
      <c r="F394" s="12" t="s">
        <v>50</v>
      </c>
      <c r="G394" s="12" t="s">
        <v>50</v>
      </c>
      <c r="H394" s="12" t="s">
        <v>50</v>
      </c>
      <c r="I394" s="12" t="s">
        <v>50</v>
      </c>
      <c r="J394" s="12" t="s">
        <v>50</v>
      </c>
      <c r="K394" s="12" t="s">
        <v>50</v>
      </c>
      <c r="L394" s="12" t="s">
        <v>50</v>
      </c>
      <c r="M394" s="12" t="s">
        <v>50</v>
      </c>
      <c r="N394" s="12" t="s">
        <v>50</v>
      </c>
      <c r="O394" s="12" t="s">
        <v>50</v>
      </c>
      <c r="P394" s="12" t="s">
        <v>50</v>
      </c>
      <c r="Q394" s="12" t="s">
        <v>50</v>
      </c>
      <c r="R394" s="12" t="s">
        <v>50</v>
      </c>
    </row>
    <row r="395" ht="27.75" customHeight="1" spans="2:10">
      <c r="B395" s="37" t="s">
        <v>86</v>
      </c>
      <c r="C395" s="37"/>
      <c r="D395" s="37"/>
      <c r="E395" s="37"/>
      <c r="F395" s="37"/>
      <c r="G395" s="37"/>
      <c r="H395" s="37"/>
      <c r="I395" s="37"/>
      <c r="J395" s="37"/>
    </row>
    <row r="396" ht="15.75" customHeight="1" spans="2:18">
      <c r="B396" s="3" t="s">
        <v>52</v>
      </c>
      <c r="C396" s="3"/>
      <c r="D396" s="3"/>
      <c r="E396" s="3"/>
      <c r="F396" s="3"/>
      <c r="G396" s="3"/>
      <c r="H396" s="3" t="s">
        <v>87</v>
      </c>
      <c r="I396" s="4" t="s">
        <v>678</v>
      </c>
      <c r="J396" s="4"/>
      <c r="K396" s="17"/>
      <c r="L396" s="17"/>
      <c r="M396" s="17"/>
      <c r="N396" s="17"/>
      <c r="O396" s="17"/>
      <c r="P396" s="17"/>
      <c r="Q396" s="17"/>
      <c r="R396" s="17"/>
    </row>
    <row r="397" ht="15.75" customHeight="1" spans="1:18">
      <c r="A397" s="5"/>
      <c r="B397" s="21" t="s">
        <v>1</v>
      </c>
      <c r="C397" s="21" t="s">
        <v>89</v>
      </c>
      <c r="D397" s="21" t="s">
        <v>2</v>
      </c>
      <c r="E397" s="21" t="s">
        <v>90</v>
      </c>
      <c r="F397" s="21" t="s">
        <v>91</v>
      </c>
      <c r="G397" s="21" t="s">
        <v>92</v>
      </c>
      <c r="H397" s="22" t="s">
        <v>3</v>
      </c>
      <c r="I397" s="44"/>
      <c r="J397" s="23"/>
      <c r="K397" s="7" t="s">
        <v>93</v>
      </c>
      <c r="L397" s="7" t="s">
        <v>94</v>
      </c>
      <c r="M397" s="45" t="s">
        <v>95</v>
      </c>
      <c r="N397" s="45"/>
      <c r="O397" s="45" t="s">
        <v>96</v>
      </c>
      <c r="P397" s="45"/>
      <c r="Q397" s="45" t="s">
        <v>97</v>
      </c>
      <c r="R397" s="45"/>
    </row>
    <row r="398" ht="12.75" customHeight="1" spans="1:18">
      <c r="A398" s="5"/>
      <c r="B398" s="24"/>
      <c r="C398" s="24"/>
      <c r="D398" s="24"/>
      <c r="E398" s="24"/>
      <c r="F398" s="24"/>
      <c r="G398" s="24"/>
      <c r="H398" s="6" t="s">
        <v>98</v>
      </c>
      <c r="I398" s="6" t="s">
        <v>99</v>
      </c>
      <c r="J398" s="6" t="s">
        <v>100</v>
      </c>
      <c r="K398" s="7"/>
      <c r="L398" s="7"/>
      <c r="M398" s="18" t="s">
        <v>94</v>
      </c>
      <c r="N398" s="18" t="s">
        <v>101</v>
      </c>
      <c r="O398" s="18" t="s">
        <v>94</v>
      </c>
      <c r="P398" s="18" t="s">
        <v>101</v>
      </c>
      <c r="Q398" s="18" t="s">
        <v>94</v>
      </c>
      <c r="R398" s="18" t="s">
        <v>101</v>
      </c>
    </row>
    <row r="399" ht="51" customHeight="1" spans="1:18">
      <c r="A399" s="5"/>
      <c r="B399" s="6" t="s">
        <v>679</v>
      </c>
      <c r="C399" s="8" t="s">
        <v>680</v>
      </c>
      <c r="D399" s="8" t="s">
        <v>219</v>
      </c>
      <c r="E399" s="8" t="s">
        <v>220</v>
      </c>
      <c r="F399" s="6" t="s">
        <v>116</v>
      </c>
      <c r="G399" s="9">
        <v>1765.61</v>
      </c>
      <c r="H399" s="9">
        <v>38.46</v>
      </c>
      <c r="I399" s="9">
        <v>67905.36</v>
      </c>
      <c r="J399" s="9"/>
      <c r="K399" s="19" t="s">
        <v>106</v>
      </c>
      <c r="L399" s="46"/>
      <c r="M399" s="10">
        <v>6.8</v>
      </c>
      <c r="N399" s="10">
        <v>4193.68</v>
      </c>
      <c r="O399" s="10">
        <v>2</v>
      </c>
      <c r="P399" s="10"/>
      <c r="Q399" s="10">
        <v>6</v>
      </c>
      <c r="R399" s="10">
        <v>3700.19</v>
      </c>
    </row>
    <row r="400" ht="40.5" customHeight="1" spans="1:18">
      <c r="A400" s="5"/>
      <c r="B400" s="6" t="s">
        <v>681</v>
      </c>
      <c r="C400" s="8" t="s">
        <v>682</v>
      </c>
      <c r="D400" s="8" t="s">
        <v>224</v>
      </c>
      <c r="E400" s="8" t="s">
        <v>225</v>
      </c>
      <c r="F400" s="6" t="s">
        <v>116</v>
      </c>
      <c r="G400" s="43">
        <v>1116.412</v>
      </c>
      <c r="H400" s="9">
        <v>42.13</v>
      </c>
      <c r="I400" s="9">
        <v>47034.44</v>
      </c>
      <c r="J400" s="9"/>
      <c r="K400" s="19" t="s">
        <v>106</v>
      </c>
      <c r="L400" s="46"/>
      <c r="M400" s="10">
        <v>6.8</v>
      </c>
      <c r="N400" s="10">
        <v>2649.47</v>
      </c>
      <c r="O400" s="10">
        <v>2</v>
      </c>
      <c r="P400" s="10"/>
      <c r="Q400" s="10">
        <v>6</v>
      </c>
      <c r="R400" s="10">
        <v>2337.77</v>
      </c>
    </row>
    <row r="401" ht="19.5" customHeight="1" spans="1:18">
      <c r="A401" s="5"/>
      <c r="B401" s="6" t="s">
        <v>683</v>
      </c>
      <c r="C401" s="8" t="s">
        <v>684</v>
      </c>
      <c r="D401" s="8" t="s">
        <v>389</v>
      </c>
      <c r="E401" s="8" t="s">
        <v>34</v>
      </c>
      <c r="F401" s="6" t="s">
        <v>116</v>
      </c>
      <c r="G401" s="9">
        <v>58.09</v>
      </c>
      <c r="H401" s="9">
        <v>203.82</v>
      </c>
      <c r="I401" s="9">
        <v>11839.9</v>
      </c>
      <c r="J401" s="9"/>
      <c r="K401" s="19" t="s">
        <v>106</v>
      </c>
      <c r="L401" s="46"/>
      <c r="M401" s="10">
        <v>6.8</v>
      </c>
      <c r="N401" s="10">
        <v>713.25</v>
      </c>
      <c r="O401" s="10">
        <v>2</v>
      </c>
      <c r="P401" s="10"/>
      <c r="Q401" s="10">
        <v>6</v>
      </c>
      <c r="R401" s="10">
        <v>629.34</v>
      </c>
    </row>
    <row r="402" ht="27" customHeight="1" spans="1:18">
      <c r="A402" s="5"/>
      <c r="B402" s="6" t="s">
        <v>685</v>
      </c>
      <c r="C402" s="8" t="s">
        <v>686</v>
      </c>
      <c r="D402" s="8" t="s">
        <v>374</v>
      </c>
      <c r="E402" s="8" t="s">
        <v>375</v>
      </c>
      <c r="F402" s="6" t="s">
        <v>116</v>
      </c>
      <c r="G402" s="9">
        <v>772.67</v>
      </c>
      <c r="H402" s="9">
        <v>462.52</v>
      </c>
      <c r="I402" s="9">
        <v>357375.33</v>
      </c>
      <c r="J402" s="9"/>
      <c r="K402" s="19" t="s">
        <v>106</v>
      </c>
      <c r="L402" s="46"/>
      <c r="M402" s="10">
        <v>6.8</v>
      </c>
      <c r="N402" s="10">
        <v>7821.28</v>
      </c>
      <c r="O402" s="10">
        <v>2</v>
      </c>
      <c r="P402" s="10"/>
      <c r="Q402" s="10">
        <v>6</v>
      </c>
      <c r="R402" s="10">
        <v>6901.19</v>
      </c>
    </row>
    <row r="403" ht="27" customHeight="1" spans="1:18">
      <c r="A403" s="5"/>
      <c r="B403" s="6" t="s">
        <v>687</v>
      </c>
      <c r="C403" s="8" t="s">
        <v>688</v>
      </c>
      <c r="D403" s="8" t="s">
        <v>378</v>
      </c>
      <c r="E403" s="8" t="s">
        <v>379</v>
      </c>
      <c r="F403" s="6" t="s">
        <v>116</v>
      </c>
      <c r="G403" s="9">
        <v>107.68</v>
      </c>
      <c r="H403" s="9">
        <v>462.52</v>
      </c>
      <c r="I403" s="9">
        <v>49804.15</v>
      </c>
      <c r="J403" s="9"/>
      <c r="K403" s="19" t="s">
        <v>106</v>
      </c>
      <c r="L403" s="46"/>
      <c r="M403" s="10">
        <v>6.8</v>
      </c>
      <c r="N403" s="10">
        <v>1089.97</v>
      </c>
      <c r="O403" s="10">
        <v>2</v>
      </c>
      <c r="P403" s="10"/>
      <c r="Q403" s="10">
        <v>6</v>
      </c>
      <c r="R403" s="10">
        <v>961.75</v>
      </c>
    </row>
    <row r="404" ht="16.5" customHeight="1" spans="1:18">
      <c r="A404" s="5"/>
      <c r="B404" s="6" t="s">
        <v>34</v>
      </c>
      <c r="C404" s="8" t="s">
        <v>689</v>
      </c>
      <c r="D404" s="8" t="s">
        <v>236</v>
      </c>
      <c r="E404" s="8" t="s">
        <v>34</v>
      </c>
      <c r="F404" s="6" t="s">
        <v>34</v>
      </c>
      <c r="G404" s="26"/>
      <c r="H404" s="9"/>
      <c r="I404" s="9">
        <v>310614.98</v>
      </c>
      <c r="J404" s="9"/>
      <c r="K404" s="19" t="s">
        <v>107</v>
      </c>
      <c r="L404" s="46"/>
      <c r="M404" s="10">
        <v>6.8</v>
      </c>
      <c r="N404" s="10">
        <v>9440.12</v>
      </c>
      <c r="O404" s="10">
        <v>2</v>
      </c>
      <c r="P404" s="10"/>
      <c r="Q404" s="10">
        <v>6</v>
      </c>
      <c r="R404" s="10">
        <v>8329.48</v>
      </c>
    </row>
    <row r="405" ht="72.75" customHeight="1" spans="1:18">
      <c r="A405" s="5"/>
      <c r="B405" s="6" t="s">
        <v>690</v>
      </c>
      <c r="C405" s="8" t="s">
        <v>691</v>
      </c>
      <c r="D405" s="8" t="s">
        <v>256</v>
      </c>
      <c r="E405" s="8" t="s">
        <v>257</v>
      </c>
      <c r="F405" s="6" t="s">
        <v>198</v>
      </c>
      <c r="G405" s="27">
        <v>78.4</v>
      </c>
      <c r="H405" s="9">
        <v>116.99</v>
      </c>
      <c r="I405" s="9">
        <v>9172.02</v>
      </c>
      <c r="J405" s="9"/>
      <c r="K405" s="19" t="s">
        <v>106</v>
      </c>
      <c r="L405" s="46"/>
      <c r="M405" s="10">
        <v>6.8</v>
      </c>
      <c r="N405" s="10">
        <v>549.46</v>
      </c>
      <c r="O405" s="10">
        <v>2</v>
      </c>
      <c r="P405" s="10"/>
      <c r="Q405" s="10">
        <v>6</v>
      </c>
      <c r="R405" s="10">
        <v>484.82</v>
      </c>
    </row>
    <row r="406" ht="62.25" customHeight="1" spans="1:18">
      <c r="A406" s="5"/>
      <c r="B406" s="6" t="s">
        <v>692</v>
      </c>
      <c r="C406" s="8" t="s">
        <v>693</v>
      </c>
      <c r="D406" s="8" t="s">
        <v>241</v>
      </c>
      <c r="E406" s="8" t="s">
        <v>406</v>
      </c>
      <c r="F406" s="6" t="s">
        <v>116</v>
      </c>
      <c r="G406" s="9">
        <v>522.81</v>
      </c>
      <c r="H406" s="9">
        <v>397.44</v>
      </c>
      <c r="I406" s="9">
        <v>207785.61</v>
      </c>
      <c r="J406" s="9"/>
      <c r="K406" s="19" t="s">
        <v>106</v>
      </c>
      <c r="L406" s="46"/>
      <c r="M406" s="10">
        <v>6.8</v>
      </c>
      <c r="N406" s="10">
        <v>3525.05</v>
      </c>
      <c r="O406" s="10">
        <v>2</v>
      </c>
      <c r="P406" s="10"/>
      <c r="Q406" s="10">
        <v>6</v>
      </c>
      <c r="R406" s="10">
        <v>3110.35</v>
      </c>
    </row>
    <row r="407" ht="62.25" customHeight="1" spans="1:18">
      <c r="A407" s="5"/>
      <c r="B407" s="6" t="s">
        <v>694</v>
      </c>
      <c r="C407" s="8" t="s">
        <v>695</v>
      </c>
      <c r="D407" s="8" t="s">
        <v>241</v>
      </c>
      <c r="E407" s="8" t="s">
        <v>415</v>
      </c>
      <c r="F407" s="6" t="s">
        <v>116</v>
      </c>
      <c r="G407" s="9">
        <v>134.65</v>
      </c>
      <c r="H407" s="9">
        <v>107.18</v>
      </c>
      <c r="I407" s="9">
        <v>14431.79</v>
      </c>
      <c r="J407" s="9"/>
      <c r="K407" s="19" t="s">
        <v>106</v>
      </c>
      <c r="L407" s="46"/>
      <c r="M407" s="10">
        <v>6.8</v>
      </c>
      <c r="N407" s="10">
        <v>843.68</v>
      </c>
      <c r="O407" s="10">
        <v>2</v>
      </c>
      <c r="P407" s="10"/>
      <c r="Q407" s="10">
        <v>6</v>
      </c>
      <c r="R407" s="10">
        <v>744.42</v>
      </c>
    </row>
    <row r="408" ht="15.75" customHeight="1" spans="1:18">
      <c r="A408" s="5"/>
      <c r="B408" s="13" t="s">
        <v>143</v>
      </c>
      <c r="C408" s="14"/>
      <c r="D408" s="14"/>
      <c r="E408" s="14"/>
      <c r="F408" s="14"/>
      <c r="G408" s="14"/>
      <c r="H408" s="15"/>
      <c r="I408" s="9">
        <v>765348.6</v>
      </c>
      <c r="J408" s="9"/>
      <c r="R408" s="20" t="s">
        <v>50</v>
      </c>
    </row>
    <row r="409" ht="1.5" customHeight="1" spans="2:18">
      <c r="B409" s="12" t="s">
        <v>50</v>
      </c>
      <c r="C409" s="12" t="s">
        <v>50</v>
      </c>
      <c r="D409" s="12" t="s">
        <v>50</v>
      </c>
      <c r="E409" s="12" t="s">
        <v>50</v>
      </c>
      <c r="F409" s="12" t="s">
        <v>50</v>
      </c>
      <c r="G409" s="12" t="s">
        <v>50</v>
      </c>
      <c r="H409" s="12" t="s">
        <v>50</v>
      </c>
      <c r="I409" s="12" t="s">
        <v>50</v>
      </c>
      <c r="J409" s="12" t="s">
        <v>50</v>
      </c>
      <c r="K409" s="12" t="s">
        <v>50</v>
      </c>
      <c r="L409" s="12" t="s">
        <v>50</v>
      </c>
      <c r="M409" s="12" t="s">
        <v>50</v>
      </c>
      <c r="N409" s="12" t="s">
        <v>50</v>
      </c>
      <c r="O409" s="12" t="s">
        <v>50</v>
      </c>
      <c r="P409" s="12" t="s">
        <v>50</v>
      </c>
      <c r="Q409" s="12" t="s">
        <v>50</v>
      </c>
      <c r="R409" s="12" t="s">
        <v>50</v>
      </c>
    </row>
    <row r="410" ht="27.75" customHeight="1" spans="2:10">
      <c r="B410" s="37" t="s">
        <v>86</v>
      </c>
      <c r="C410" s="37"/>
      <c r="D410" s="37"/>
      <c r="E410" s="37"/>
      <c r="F410" s="37"/>
      <c r="G410" s="37"/>
      <c r="H410" s="37"/>
      <c r="I410" s="37"/>
      <c r="J410" s="37"/>
    </row>
    <row r="411" ht="15.75" customHeight="1" spans="2:18">
      <c r="B411" s="3" t="s">
        <v>52</v>
      </c>
      <c r="C411" s="3"/>
      <c r="D411" s="3"/>
      <c r="E411" s="3"/>
      <c r="F411" s="3"/>
      <c r="G411" s="3"/>
      <c r="H411" s="3" t="s">
        <v>87</v>
      </c>
      <c r="I411" s="4" t="s">
        <v>696</v>
      </c>
      <c r="J411" s="4"/>
      <c r="K411" s="17"/>
      <c r="L411" s="17"/>
      <c r="M411" s="17"/>
      <c r="N411" s="17"/>
      <c r="O411" s="17"/>
      <c r="P411" s="17"/>
      <c r="Q411" s="17"/>
      <c r="R411" s="17"/>
    </row>
    <row r="412" ht="15.75" customHeight="1" spans="1:18">
      <c r="A412" s="5"/>
      <c r="B412" s="21" t="s">
        <v>1</v>
      </c>
      <c r="C412" s="21" t="s">
        <v>89</v>
      </c>
      <c r="D412" s="21" t="s">
        <v>2</v>
      </c>
      <c r="E412" s="21" t="s">
        <v>90</v>
      </c>
      <c r="F412" s="21" t="s">
        <v>91</v>
      </c>
      <c r="G412" s="21" t="s">
        <v>92</v>
      </c>
      <c r="H412" s="22" t="s">
        <v>3</v>
      </c>
      <c r="I412" s="44"/>
      <c r="J412" s="23"/>
      <c r="K412" s="7" t="s">
        <v>93</v>
      </c>
      <c r="L412" s="7" t="s">
        <v>94</v>
      </c>
      <c r="M412" s="45" t="s">
        <v>95</v>
      </c>
      <c r="N412" s="45"/>
      <c r="O412" s="45" t="s">
        <v>96</v>
      </c>
      <c r="P412" s="45"/>
      <c r="Q412" s="45" t="s">
        <v>97</v>
      </c>
      <c r="R412" s="45"/>
    </row>
    <row r="413" ht="12.75" customHeight="1" spans="1:18">
      <c r="A413" s="5"/>
      <c r="B413" s="24"/>
      <c r="C413" s="24"/>
      <c r="D413" s="24"/>
      <c r="E413" s="24"/>
      <c r="F413" s="24"/>
      <c r="G413" s="24"/>
      <c r="H413" s="6" t="s">
        <v>98</v>
      </c>
      <c r="I413" s="6" t="s">
        <v>99</v>
      </c>
      <c r="J413" s="6" t="s">
        <v>100</v>
      </c>
      <c r="K413" s="7"/>
      <c r="L413" s="7"/>
      <c r="M413" s="18" t="s">
        <v>94</v>
      </c>
      <c r="N413" s="18" t="s">
        <v>101</v>
      </c>
      <c r="O413" s="18" t="s">
        <v>94</v>
      </c>
      <c r="P413" s="18" t="s">
        <v>101</v>
      </c>
      <c r="Q413" s="18" t="s">
        <v>94</v>
      </c>
      <c r="R413" s="18" t="s">
        <v>101</v>
      </c>
    </row>
    <row r="414" ht="62.25" customHeight="1" spans="1:18">
      <c r="A414" s="5"/>
      <c r="B414" s="6" t="s">
        <v>697</v>
      </c>
      <c r="C414" s="8" t="s">
        <v>698</v>
      </c>
      <c r="D414" s="8" t="s">
        <v>241</v>
      </c>
      <c r="E414" s="8" t="s">
        <v>556</v>
      </c>
      <c r="F414" s="6" t="s">
        <v>116</v>
      </c>
      <c r="G414" s="9">
        <v>112.01</v>
      </c>
      <c r="H414" s="9">
        <v>127.68</v>
      </c>
      <c r="I414" s="9">
        <v>14301.44</v>
      </c>
      <c r="J414" s="9"/>
      <c r="K414" s="19" t="s">
        <v>106</v>
      </c>
      <c r="L414" s="46"/>
      <c r="M414" s="10">
        <v>6.8</v>
      </c>
      <c r="N414" s="10">
        <v>862.2</v>
      </c>
      <c r="O414" s="10">
        <v>2</v>
      </c>
      <c r="P414" s="10"/>
      <c r="Q414" s="10">
        <v>6</v>
      </c>
      <c r="R414" s="10">
        <v>760.77</v>
      </c>
    </row>
    <row r="415" ht="19.5" customHeight="1" spans="1:18">
      <c r="A415" s="5"/>
      <c r="B415" s="6" t="s">
        <v>699</v>
      </c>
      <c r="C415" s="8" t="s">
        <v>700</v>
      </c>
      <c r="D415" s="8" t="s">
        <v>241</v>
      </c>
      <c r="E415" s="8" t="s">
        <v>409</v>
      </c>
      <c r="F415" s="6" t="s">
        <v>116</v>
      </c>
      <c r="G415" s="9">
        <v>15.19</v>
      </c>
      <c r="H415" s="9">
        <v>187.89</v>
      </c>
      <c r="I415" s="9">
        <v>2854.05</v>
      </c>
      <c r="J415" s="9"/>
      <c r="K415" s="19" t="s">
        <v>106</v>
      </c>
      <c r="L415" s="46"/>
      <c r="M415" s="10">
        <v>6.8</v>
      </c>
      <c r="N415" s="10">
        <v>78.93</v>
      </c>
      <c r="O415" s="10">
        <v>2</v>
      </c>
      <c r="P415" s="10"/>
      <c r="Q415" s="10">
        <v>6</v>
      </c>
      <c r="R415" s="10">
        <v>69.64</v>
      </c>
    </row>
    <row r="416" ht="96" customHeight="1" spans="1:18">
      <c r="A416" s="5"/>
      <c r="B416" s="6" t="s">
        <v>701</v>
      </c>
      <c r="C416" s="8" t="s">
        <v>702</v>
      </c>
      <c r="D416" s="8" t="s">
        <v>252</v>
      </c>
      <c r="E416" s="8" t="s">
        <v>253</v>
      </c>
      <c r="F416" s="6" t="s">
        <v>116</v>
      </c>
      <c r="G416" s="9">
        <v>92.09</v>
      </c>
      <c r="H416" s="9">
        <v>118.62</v>
      </c>
      <c r="I416" s="9">
        <v>10923.72</v>
      </c>
      <c r="J416" s="9"/>
      <c r="K416" s="19" t="s">
        <v>106</v>
      </c>
      <c r="L416" s="46"/>
      <c r="M416" s="10">
        <v>6.8</v>
      </c>
      <c r="N416" s="10">
        <v>658.57</v>
      </c>
      <c r="O416" s="10">
        <v>2</v>
      </c>
      <c r="P416" s="10"/>
      <c r="Q416" s="10">
        <v>6</v>
      </c>
      <c r="R416" s="10">
        <v>581.1</v>
      </c>
    </row>
    <row r="417" ht="40.5" customHeight="1" spans="1:18">
      <c r="A417" s="5"/>
      <c r="B417" s="6" t="s">
        <v>703</v>
      </c>
      <c r="C417" s="8" t="s">
        <v>704</v>
      </c>
      <c r="D417" s="8" t="s">
        <v>247</v>
      </c>
      <c r="E417" s="8" t="s">
        <v>248</v>
      </c>
      <c r="F417" s="6" t="s">
        <v>116</v>
      </c>
      <c r="G417" s="9">
        <v>1065.01</v>
      </c>
      <c r="H417" s="9">
        <v>44.69</v>
      </c>
      <c r="I417" s="9">
        <v>47595.3</v>
      </c>
      <c r="J417" s="9"/>
      <c r="K417" s="19" t="s">
        <v>106</v>
      </c>
      <c r="L417" s="46"/>
      <c r="M417" s="10">
        <v>6.8</v>
      </c>
      <c r="N417" s="10">
        <v>2691.82</v>
      </c>
      <c r="O417" s="10">
        <v>2</v>
      </c>
      <c r="P417" s="10"/>
      <c r="Q417" s="10">
        <v>6</v>
      </c>
      <c r="R417" s="10">
        <v>2375.08</v>
      </c>
    </row>
    <row r="418" ht="27" customHeight="1" spans="1:18">
      <c r="A418" s="5"/>
      <c r="B418" s="6" t="s">
        <v>705</v>
      </c>
      <c r="C418" s="8" t="s">
        <v>706</v>
      </c>
      <c r="D418" s="8" t="s">
        <v>260</v>
      </c>
      <c r="E418" s="8" t="s">
        <v>261</v>
      </c>
      <c r="F418" s="6" t="s">
        <v>198</v>
      </c>
      <c r="G418" s="26">
        <v>155</v>
      </c>
      <c r="H418" s="9">
        <v>22.91</v>
      </c>
      <c r="I418" s="9">
        <v>3551.05</v>
      </c>
      <c r="J418" s="9"/>
      <c r="K418" s="19" t="s">
        <v>106</v>
      </c>
      <c r="L418" s="46"/>
      <c r="M418" s="10">
        <v>6.8</v>
      </c>
      <c r="N418" s="10">
        <v>230.41</v>
      </c>
      <c r="O418" s="10">
        <v>2</v>
      </c>
      <c r="P418" s="10"/>
      <c r="Q418" s="10">
        <v>6</v>
      </c>
      <c r="R418" s="10">
        <v>203.3</v>
      </c>
    </row>
    <row r="419" ht="19.5" customHeight="1" spans="1:18">
      <c r="A419" s="5"/>
      <c r="B419" s="6" t="s">
        <v>34</v>
      </c>
      <c r="C419" s="8" t="s">
        <v>707</v>
      </c>
      <c r="D419" s="8" t="s">
        <v>263</v>
      </c>
      <c r="E419" s="8" t="s">
        <v>34</v>
      </c>
      <c r="F419" s="6" t="s">
        <v>34</v>
      </c>
      <c r="G419" s="26"/>
      <c r="H419" s="9"/>
      <c r="I419" s="9">
        <v>69980.61</v>
      </c>
      <c r="J419" s="9"/>
      <c r="K419" s="19" t="s">
        <v>107</v>
      </c>
      <c r="L419" s="46"/>
      <c r="M419" s="10">
        <v>6.8</v>
      </c>
      <c r="N419" s="10">
        <v>2991.83</v>
      </c>
      <c r="O419" s="10">
        <v>2</v>
      </c>
      <c r="P419" s="10"/>
      <c r="Q419" s="10">
        <v>6</v>
      </c>
      <c r="R419" s="10">
        <v>2639.85</v>
      </c>
    </row>
    <row r="420" ht="19.5" customHeight="1" spans="1:18">
      <c r="A420" s="5"/>
      <c r="B420" s="6" t="s">
        <v>708</v>
      </c>
      <c r="C420" s="8" t="s">
        <v>709</v>
      </c>
      <c r="D420" s="8" t="s">
        <v>270</v>
      </c>
      <c r="E420" s="8" t="s">
        <v>271</v>
      </c>
      <c r="F420" s="6" t="s">
        <v>116</v>
      </c>
      <c r="G420" s="9">
        <v>290.08</v>
      </c>
      <c r="H420" s="9">
        <v>45.87</v>
      </c>
      <c r="I420" s="9">
        <v>13305.97</v>
      </c>
      <c r="J420" s="9"/>
      <c r="K420" s="19" t="s">
        <v>106</v>
      </c>
      <c r="L420" s="46"/>
      <c r="M420" s="10">
        <v>6.8</v>
      </c>
      <c r="N420" s="10"/>
      <c r="O420" s="10">
        <v>2</v>
      </c>
      <c r="P420" s="10"/>
      <c r="Q420" s="10">
        <v>6</v>
      </c>
      <c r="R420" s="10"/>
    </row>
    <row r="421" ht="27" customHeight="1" spans="1:18">
      <c r="A421" s="5"/>
      <c r="B421" s="6" t="s">
        <v>710</v>
      </c>
      <c r="C421" s="8" t="s">
        <v>711</v>
      </c>
      <c r="D421" s="8" t="s">
        <v>266</v>
      </c>
      <c r="E421" s="8" t="s">
        <v>267</v>
      </c>
      <c r="F421" s="6" t="s">
        <v>116</v>
      </c>
      <c r="G421" s="9">
        <v>64.05</v>
      </c>
      <c r="H421" s="9">
        <v>884.85</v>
      </c>
      <c r="I421" s="9">
        <v>56674.64</v>
      </c>
      <c r="J421" s="9"/>
      <c r="K421" s="19" t="s">
        <v>106</v>
      </c>
      <c r="L421" s="46"/>
      <c r="M421" s="10">
        <v>6.8</v>
      </c>
      <c r="N421" s="10">
        <v>2991.83</v>
      </c>
      <c r="O421" s="10">
        <v>2</v>
      </c>
      <c r="P421" s="10"/>
      <c r="Q421" s="10">
        <v>6</v>
      </c>
      <c r="R421" s="10">
        <v>2639.85</v>
      </c>
    </row>
    <row r="422" ht="16.5" customHeight="1" spans="1:18">
      <c r="A422" s="5"/>
      <c r="B422" s="6" t="s">
        <v>34</v>
      </c>
      <c r="C422" s="8" t="s">
        <v>712</v>
      </c>
      <c r="D422" s="8" t="s">
        <v>149</v>
      </c>
      <c r="E422" s="8" t="s">
        <v>34</v>
      </c>
      <c r="F422" s="6" t="s">
        <v>34</v>
      </c>
      <c r="G422" s="26"/>
      <c r="H422" s="9"/>
      <c r="I422" s="9">
        <v>76267.48</v>
      </c>
      <c r="J422" s="9"/>
      <c r="K422" s="19" t="s">
        <v>149</v>
      </c>
      <c r="L422" s="46"/>
      <c r="M422" s="10">
        <v>6.8</v>
      </c>
      <c r="N422" s="10">
        <v>3572.88</v>
      </c>
      <c r="O422" s="10">
        <v>2</v>
      </c>
      <c r="P422" s="10"/>
      <c r="Q422" s="10">
        <v>6</v>
      </c>
      <c r="R422" s="10">
        <v>3152.54</v>
      </c>
    </row>
    <row r="423" ht="16.5" customHeight="1" spans="1:18">
      <c r="A423" s="5"/>
      <c r="B423" s="6" t="s">
        <v>34</v>
      </c>
      <c r="C423" s="8" t="s">
        <v>713</v>
      </c>
      <c r="D423" s="8" t="s">
        <v>151</v>
      </c>
      <c r="E423" s="8" t="s">
        <v>34</v>
      </c>
      <c r="F423" s="6" t="s">
        <v>34</v>
      </c>
      <c r="G423" s="26"/>
      <c r="H423" s="9"/>
      <c r="I423" s="9">
        <v>2248.45</v>
      </c>
      <c r="J423" s="9"/>
      <c r="K423" s="19" t="s">
        <v>151</v>
      </c>
      <c r="L423" s="46"/>
      <c r="M423" s="10">
        <v>6.8</v>
      </c>
      <c r="N423" s="10"/>
      <c r="O423" s="10">
        <v>2</v>
      </c>
      <c r="P423" s="10"/>
      <c r="Q423" s="10">
        <v>6</v>
      </c>
      <c r="R423" s="10"/>
    </row>
    <row r="424" ht="16.5" customHeight="1" spans="1:18">
      <c r="A424" s="5"/>
      <c r="B424" s="6" t="s">
        <v>714</v>
      </c>
      <c r="C424" s="8" t="s">
        <v>715</v>
      </c>
      <c r="D424" s="8" t="s">
        <v>154</v>
      </c>
      <c r="E424" s="8" t="s">
        <v>34</v>
      </c>
      <c r="F424" s="6" t="s">
        <v>34</v>
      </c>
      <c r="G424" s="26">
        <v>1</v>
      </c>
      <c r="H424" s="9">
        <v>2248.45</v>
      </c>
      <c r="I424" s="9">
        <v>2248.45</v>
      </c>
      <c r="J424" s="9"/>
      <c r="K424" s="19" t="s">
        <v>155</v>
      </c>
      <c r="L424" s="46"/>
      <c r="M424" s="10">
        <v>6.8</v>
      </c>
      <c r="N424" s="10"/>
      <c r="O424" s="10">
        <v>2</v>
      </c>
      <c r="P424" s="10"/>
      <c r="Q424" s="10">
        <v>6</v>
      </c>
      <c r="R424" s="10"/>
    </row>
    <row r="425" ht="16.5" customHeight="1" spans="1:18">
      <c r="A425" s="5"/>
      <c r="B425" s="6" t="s">
        <v>34</v>
      </c>
      <c r="C425" s="8" t="s">
        <v>716</v>
      </c>
      <c r="D425" s="8" t="s">
        <v>157</v>
      </c>
      <c r="E425" s="8" t="s">
        <v>34</v>
      </c>
      <c r="F425" s="6" t="s">
        <v>34</v>
      </c>
      <c r="G425" s="26"/>
      <c r="H425" s="9"/>
      <c r="I425" s="9">
        <v>74019.03</v>
      </c>
      <c r="J425" s="9"/>
      <c r="K425" s="19" t="s">
        <v>157</v>
      </c>
      <c r="L425" s="46"/>
      <c r="M425" s="10">
        <v>6.8</v>
      </c>
      <c r="N425" s="10">
        <v>3572.88</v>
      </c>
      <c r="O425" s="10">
        <v>2</v>
      </c>
      <c r="P425" s="10"/>
      <c r="Q425" s="10">
        <v>6</v>
      </c>
      <c r="R425" s="10">
        <v>3152.54</v>
      </c>
    </row>
    <row r="426" ht="15.75" customHeight="1" spans="1:18">
      <c r="A426" s="5"/>
      <c r="B426" s="13" t="s">
        <v>143</v>
      </c>
      <c r="C426" s="14"/>
      <c r="D426" s="14"/>
      <c r="E426" s="14"/>
      <c r="F426" s="14"/>
      <c r="G426" s="14"/>
      <c r="H426" s="15"/>
      <c r="I426" s="9">
        <v>151454.62</v>
      </c>
      <c r="J426" s="9"/>
      <c r="R426" s="20" t="s">
        <v>50</v>
      </c>
    </row>
    <row r="427" ht="1.5" customHeight="1" spans="2:18">
      <c r="B427" s="12" t="s">
        <v>50</v>
      </c>
      <c r="C427" s="12" t="s">
        <v>50</v>
      </c>
      <c r="D427" s="12" t="s">
        <v>50</v>
      </c>
      <c r="E427" s="12" t="s">
        <v>50</v>
      </c>
      <c r="F427" s="12" t="s">
        <v>50</v>
      </c>
      <c r="G427" s="12" t="s">
        <v>50</v>
      </c>
      <c r="H427" s="12" t="s">
        <v>50</v>
      </c>
      <c r="I427" s="12" t="s">
        <v>50</v>
      </c>
      <c r="J427" s="12" t="s">
        <v>50</v>
      </c>
      <c r="K427" s="12" t="s">
        <v>50</v>
      </c>
      <c r="L427" s="12" t="s">
        <v>50</v>
      </c>
      <c r="M427" s="12" t="s">
        <v>50</v>
      </c>
      <c r="N427" s="12" t="s">
        <v>50</v>
      </c>
      <c r="O427" s="12" t="s">
        <v>50</v>
      </c>
      <c r="P427" s="12" t="s">
        <v>50</v>
      </c>
      <c r="Q427" s="12" t="s">
        <v>50</v>
      </c>
      <c r="R427" s="12" t="s">
        <v>50</v>
      </c>
    </row>
    <row r="428" ht="27.75" customHeight="1" spans="2:10">
      <c r="B428" s="37" t="s">
        <v>86</v>
      </c>
      <c r="C428" s="37"/>
      <c r="D428" s="37"/>
      <c r="E428" s="37"/>
      <c r="F428" s="37"/>
      <c r="G428" s="37"/>
      <c r="H428" s="37"/>
      <c r="I428" s="37"/>
      <c r="J428" s="37"/>
    </row>
    <row r="429" ht="15.75" customHeight="1" spans="2:18">
      <c r="B429" s="3" t="s">
        <v>52</v>
      </c>
      <c r="C429" s="3"/>
      <c r="D429" s="3"/>
      <c r="E429" s="3"/>
      <c r="F429" s="3"/>
      <c r="G429" s="3"/>
      <c r="H429" s="3" t="s">
        <v>87</v>
      </c>
      <c r="I429" s="4" t="s">
        <v>717</v>
      </c>
      <c r="J429" s="4"/>
      <c r="K429" s="17"/>
      <c r="L429" s="17"/>
      <c r="M429" s="17"/>
      <c r="N429" s="17"/>
      <c r="O429" s="17"/>
      <c r="P429" s="17"/>
      <c r="Q429" s="17"/>
      <c r="R429" s="17"/>
    </row>
    <row r="430" ht="15.75" customHeight="1" spans="1:18">
      <c r="A430" s="5"/>
      <c r="B430" s="21" t="s">
        <v>1</v>
      </c>
      <c r="C430" s="21" t="s">
        <v>89</v>
      </c>
      <c r="D430" s="21" t="s">
        <v>2</v>
      </c>
      <c r="E430" s="21" t="s">
        <v>90</v>
      </c>
      <c r="F430" s="21" t="s">
        <v>91</v>
      </c>
      <c r="G430" s="21" t="s">
        <v>92</v>
      </c>
      <c r="H430" s="22" t="s">
        <v>3</v>
      </c>
      <c r="I430" s="44"/>
      <c r="J430" s="23"/>
      <c r="K430" s="7" t="s">
        <v>93</v>
      </c>
      <c r="L430" s="7" t="s">
        <v>94</v>
      </c>
      <c r="M430" s="45" t="s">
        <v>95</v>
      </c>
      <c r="N430" s="45"/>
      <c r="O430" s="45" t="s">
        <v>96</v>
      </c>
      <c r="P430" s="45"/>
      <c r="Q430" s="45" t="s">
        <v>97</v>
      </c>
      <c r="R430" s="45"/>
    </row>
    <row r="431" ht="12.75" customHeight="1" spans="1:18">
      <c r="A431" s="5"/>
      <c r="B431" s="24"/>
      <c r="C431" s="24"/>
      <c r="D431" s="24"/>
      <c r="E431" s="24"/>
      <c r="F431" s="24"/>
      <c r="G431" s="24"/>
      <c r="H431" s="6" t="s">
        <v>98</v>
      </c>
      <c r="I431" s="6" t="s">
        <v>99</v>
      </c>
      <c r="J431" s="6" t="s">
        <v>100</v>
      </c>
      <c r="K431" s="7"/>
      <c r="L431" s="7"/>
      <c r="M431" s="18" t="s">
        <v>94</v>
      </c>
      <c r="N431" s="18" t="s">
        <v>101</v>
      </c>
      <c r="O431" s="18" t="s">
        <v>94</v>
      </c>
      <c r="P431" s="18" t="s">
        <v>101</v>
      </c>
      <c r="Q431" s="18" t="s">
        <v>94</v>
      </c>
      <c r="R431" s="18" t="s">
        <v>101</v>
      </c>
    </row>
    <row r="432" ht="19.5" customHeight="1" spans="1:18">
      <c r="A432" s="5"/>
      <c r="B432" s="6" t="s">
        <v>718</v>
      </c>
      <c r="C432" s="8" t="s">
        <v>719</v>
      </c>
      <c r="D432" s="8" t="s">
        <v>160</v>
      </c>
      <c r="E432" s="8" t="s">
        <v>34</v>
      </c>
      <c r="F432" s="6" t="s">
        <v>161</v>
      </c>
      <c r="G432" s="26">
        <v>1</v>
      </c>
      <c r="H432" s="9">
        <v>21670.97</v>
      </c>
      <c r="I432" s="9">
        <v>21670.97</v>
      </c>
      <c r="J432" s="9"/>
      <c r="K432" s="19" t="s">
        <v>157</v>
      </c>
      <c r="L432" s="46"/>
      <c r="M432" s="10">
        <v>6.8</v>
      </c>
      <c r="N432" s="10">
        <v>1293.36</v>
      </c>
      <c r="O432" s="10">
        <v>2</v>
      </c>
      <c r="P432" s="10"/>
      <c r="Q432" s="10">
        <v>6</v>
      </c>
      <c r="R432" s="10">
        <v>1141.2</v>
      </c>
    </row>
    <row r="433" ht="19.5" customHeight="1" spans="1:18">
      <c r="A433" s="5"/>
      <c r="B433" s="6" t="s">
        <v>720</v>
      </c>
      <c r="C433" s="8" t="s">
        <v>721</v>
      </c>
      <c r="D433" s="8" t="s">
        <v>283</v>
      </c>
      <c r="E433" s="8" t="s">
        <v>284</v>
      </c>
      <c r="F433" s="6" t="s">
        <v>116</v>
      </c>
      <c r="G433" s="9">
        <v>1449.67</v>
      </c>
      <c r="H433" s="9">
        <v>5.6</v>
      </c>
      <c r="I433" s="9">
        <v>8118.15</v>
      </c>
      <c r="J433" s="9"/>
      <c r="K433" s="19" t="s">
        <v>157</v>
      </c>
      <c r="L433" s="46"/>
      <c r="M433" s="10">
        <v>6.8</v>
      </c>
      <c r="N433" s="10"/>
      <c r="O433" s="10">
        <v>2</v>
      </c>
      <c r="P433" s="10"/>
      <c r="Q433" s="10">
        <v>6</v>
      </c>
      <c r="R433" s="10"/>
    </row>
    <row r="434" ht="19.5" customHeight="1" spans="1:18">
      <c r="A434" s="5"/>
      <c r="B434" s="6" t="s">
        <v>722</v>
      </c>
      <c r="C434" s="8" t="s">
        <v>723</v>
      </c>
      <c r="D434" s="8" t="s">
        <v>288</v>
      </c>
      <c r="E434" s="8" t="s">
        <v>284</v>
      </c>
      <c r="F434" s="6" t="s">
        <v>116</v>
      </c>
      <c r="G434" s="9">
        <v>1973.08</v>
      </c>
      <c r="H434" s="9">
        <v>3.05</v>
      </c>
      <c r="I434" s="9">
        <v>6017.89</v>
      </c>
      <c r="J434" s="9"/>
      <c r="K434" s="19" t="s">
        <v>157</v>
      </c>
      <c r="L434" s="46"/>
      <c r="M434" s="10">
        <v>6.8</v>
      </c>
      <c r="N434" s="10"/>
      <c r="O434" s="10">
        <v>2</v>
      </c>
      <c r="P434" s="10"/>
      <c r="Q434" s="10">
        <v>6</v>
      </c>
      <c r="R434" s="10"/>
    </row>
    <row r="435" ht="19.5" customHeight="1" spans="1:18">
      <c r="A435" s="5"/>
      <c r="B435" s="6" t="s">
        <v>724</v>
      </c>
      <c r="C435" s="8" t="s">
        <v>449</v>
      </c>
      <c r="D435" s="8" t="s">
        <v>450</v>
      </c>
      <c r="E435" s="8" t="s">
        <v>34</v>
      </c>
      <c r="F435" s="6" t="s">
        <v>161</v>
      </c>
      <c r="G435" s="26">
        <v>1</v>
      </c>
      <c r="H435" s="9">
        <v>38212.02</v>
      </c>
      <c r="I435" s="9">
        <v>38212.02</v>
      </c>
      <c r="J435" s="9"/>
      <c r="K435" s="19" t="s">
        <v>157</v>
      </c>
      <c r="L435" s="46"/>
      <c r="M435" s="10">
        <v>6.8</v>
      </c>
      <c r="N435" s="10">
        <v>2279.52</v>
      </c>
      <c r="O435" s="10">
        <v>2</v>
      </c>
      <c r="P435" s="10"/>
      <c r="Q435" s="10">
        <v>6</v>
      </c>
      <c r="R435" s="10">
        <v>2011.34</v>
      </c>
    </row>
    <row r="436" ht="19.5" customHeight="1" spans="1:18">
      <c r="A436" s="5"/>
      <c r="B436" s="6" t="s">
        <v>34</v>
      </c>
      <c r="C436" s="8" t="s">
        <v>725</v>
      </c>
      <c r="D436" s="8" t="s">
        <v>163</v>
      </c>
      <c r="E436" s="8" t="s">
        <v>34</v>
      </c>
      <c r="F436" s="6" t="s">
        <v>34</v>
      </c>
      <c r="G436" s="26"/>
      <c r="H436" s="9"/>
      <c r="I436" s="9">
        <v>286562.96</v>
      </c>
      <c r="J436" s="9"/>
      <c r="K436" s="19" t="s">
        <v>163</v>
      </c>
      <c r="L436" s="46"/>
      <c r="M436" s="10">
        <v>6.8</v>
      </c>
      <c r="N436" s="10"/>
      <c r="O436" s="10">
        <v>2</v>
      </c>
      <c r="P436" s="10"/>
      <c r="Q436" s="10">
        <v>6</v>
      </c>
      <c r="R436" s="10"/>
    </row>
    <row r="437" ht="19.5" customHeight="1" spans="1:18">
      <c r="A437" s="5"/>
      <c r="B437" s="6" t="s">
        <v>34</v>
      </c>
      <c r="C437" s="8" t="s">
        <v>726</v>
      </c>
      <c r="D437" s="8" t="s">
        <v>165</v>
      </c>
      <c r="E437" s="8" t="s">
        <v>34</v>
      </c>
      <c r="F437" s="6" t="s">
        <v>34</v>
      </c>
      <c r="G437" s="26"/>
      <c r="H437" s="9"/>
      <c r="I437" s="9">
        <v>66562.96</v>
      </c>
      <c r="J437" s="9"/>
      <c r="K437" s="19" t="s">
        <v>165</v>
      </c>
      <c r="L437" s="46"/>
      <c r="M437" s="10">
        <v>6.8</v>
      </c>
      <c r="N437" s="10"/>
      <c r="O437" s="10">
        <v>2</v>
      </c>
      <c r="P437" s="10"/>
      <c r="Q437" s="10">
        <v>6</v>
      </c>
      <c r="R437" s="10"/>
    </row>
    <row r="438" ht="19.5" customHeight="1" spans="1:18">
      <c r="A438" s="5"/>
      <c r="B438" s="6" t="s">
        <v>727</v>
      </c>
      <c r="C438" s="8" t="s">
        <v>728</v>
      </c>
      <c r="D438" s="8" t="s">
        <v>168</v>
      </c>
      <c r="E438" s="8" t="s">
        <v>34</v>
      </c>
      <c r="F438" s="6" t="s">
        <v>161</v>
      </c>
      <c r="G438" s="26">
        <v>1</v>
      </c>
      <c r="H438" s="9">
        <v>66562.96</v>
      </c>
      <c r="I438" s="9">
        <v>66562.96</v>
      </c>
      <c r="J438" s="9"/>
      <c r="K438" s="19" t="s">
        <v>169</v>
      </c>
      <c r="L438" s="46"/>
      <c r="M438" s="10">
        <v>6.8</v>
      </c>
      <c r="N438" s="10"/>
      <c r="O438" s="10">
        <v>2</v>
      </c>
      <c r="P438" s="10"/>
      <c r="Q438" s="10">
        <v>6</v>
      </c>
      <c r="R438" s="10"/>
    </row>
    <row r="439" ht="19.5" customHeight="1" spans="1:18">
      <c r="A439" s="5"/>
      <c r="B439" s="6" t="s">
        <v>34</v>
      </c>
      <c r="C439" s="8" t="s">
        <v>729</v>
      </c>
      <c r="D439" s="8" t="s">
        <v>294</v>
      </c>
      <c r="E439" s="8" t="s">
        <v>34</v>
      </c>
      <c r="F439" s="6" t="s">
        <v>34</v>
      </c>
      <c r="G439" s="26"/>
      <c r="H439" s="9"/>
      <c r="I439" s="9">
        <v>220000</v>
      </c>
      <c r="J439" s="9"/>
      <c r="K439" s="19" t="s">
        <v>294</v>
      </c>
      <c r="L439" s="46"/>
      <c r="M439" s="10">
        <v>6.8</v>
      </c>
      <c r="N439" s="10"/>
      <c r="O439" s="10">
        <v>2</v>
      </c>
      <c r="P439" s="10"/>
      <c r="Q439" s="10">
        <v>6</v>
      </c>
      <c r="R439" s="10"/>
    </row>
    <row r="440" ht="27" customHeight="1" spans="1:18">
      <c r="A440" s="5"/>
      <c r="B440" s="6" t="s">
        <v>730</v>
      </c>
      <c r="C440" s="8" t="s">
        <v>731</v>
      </c>
      <c r="D440" s="8" t="s">
        <v>461</v>
      </c>
      <c r="E440" s="8" t="s">
        <v>34</v>
      </c>
      <c r="F440" s="6" t="s">
        <v>161</v>
      </c>
      <c r="G440" s="26">
        <v>1</v>
      </c>
      <c r="H440" s="9">
        <v>80000</v>
      </c>
      <c r="I440" s="9">
        <v>80000</v>
      </c>
      <c r="J440" s="9"/>
      <c r="K440" s="19" t="s">
        <v>298</v>
      </c>
      <c r="L440" s="46"/>
      <c r="M440" s="10">
        <v>6.8</v>
      </c>
      <c r="N440" s="10"/>
      <c r="O440" s="10">
        <v>2</v>
      </c>
      <c r="P440" s="10"/>
      <c r="Q440" s="10">
        <v>6</v>
      </c>
      <c r="R440" s="10"/>
    </row>
    <row r="441" ht="19.5" customHeight="1" spans="1:18">
      <c r="A441" s="5"/>
      <c r="B441" s="6" t="s">
        <v>732</v>
      </c>
      <c r="C441" s="8" t="s">
        <v>733</v>
      </c>
      <c r="D441" s="8" t="s">
        <v>734</v>
      </c>
      <c r="E441" s="8" t="s">
        <v>34</v>
      </c>
      <c r="F441" s="6" t="s">
        <v>161</v>
      </c>
      <c r="G441" s="26">
        <v>1</v>
      </c>
      <c r="H441" s="9">
        <v>40000</v>
      </c>
      <c r="I441" s="9">
        <v>40000</v>
      </c>
      <c r="J441" s="9"/>
      <c r="K441" s="19" t="s">
        <v>298</v>
      </c>
      <c r="L441" s="46"/>
      <c r="M441" s="10">
        <v>6.8</v>
      </c>
      <c r="N441" s="10"/>
      <c r="O441" s="10">
        <v>2</v>
      </c>
      <c r="P441" s="10"/>
      <c r="Q441" s="10">
        <v>6</v>
      </c>
      <c r="R441" s="10"/>
    </row>
    <row r="442" ht="19.5" customHeight="1" spans="1:18">
      <c r="A442" s="5"/>
      <c r="B442" s="6" t="s">
        <v>735</v>
      </c>
      <c r="C442" s="8" t="s">
        <v>736</v>
      </c>
      <c r="D442" s="8" t="s">
        <v>737</v>
      </c>
      <c r="E442" s="8" t="s">
        <v>34</v>
      </c>
      <c r="F442" s="6" t="s">
        <v>161</v>
      </c>
      <c r="G442" s="26">
        <v>1</v>
      </c>
      <c r="H442" s="9">
        <v>100000</v>
      </c>
      <c r="I442" s="9">
        <v>100000</v>
      </c>
      <c r="J442" s="9"/>
      <c r="K442" s="19" t="s">
        <v>298</v>
      </c>
      <c r="L442" s="46"/>
      <c r="M442" s="10">
        <v>6.8</v>
      </c>
      <c r="N442" s="10"/>
      <c r="O442" s="10">
        <v>2</v>
      </c>
      <c r="P442" s="10"/>
      <c r="Q442" s="10">
        <v>6</v>
      </c>
      <c r="R442" s="10"/>
    </row>
    <row r="443" ht="19.5" customHeight="1" spans="1:18">
      <c r="A443" s="5"/>
      <c r="B443" s="6" t="s">
        <v>34</v>
      </c>
      <c r="C443" s="8" t="s">
        <v>77</v>
      </c>
      <c r="D443" s="8" t="s">
        <v>78</v>
      </c>
      <c r="E443" s="8" t="s">
        <v>34</v>
      </c>
      <c r="F443" s="6" t="s">
        <v>34</v>
      </c>
      <c r="G443" s="26"/>
      <c r="H443" s="9"/>
      <c r="I443" s="9">
        <v>989832.2</v>
      </c>
      <c r="J443" s="9">
        <v>97110</v>
      </c>
      <c r="K443" s="19" t="s">
        <v>103</v>
      </c>
      <c r="L443" s="46"/>
      <c r="M443" s="10"/>
      <c r="N443" s="10">
        <v>37958.92</v>
      </c>
      <c r="O443" s="10">
        <v>2</v>
      </c>
      <c r="P443" s="10"/>
      <c r="Q443" s="10">
        <v>6</v>
      </c>
      <c r="R443" s="10">
        <v>32182.29</v>
      </c>
    </row>
    <row r="444" ht="19.5" customHeight="1" spans="1:18">
      <c r="A444" s="5"/>
      <c r="B444" s="6" t="s">
        <v>34</v>
      </c>
      <c r="C444" s="8" t="s">
        <v>79</v>
      </c>
      <c r="D444" s="8" t="s">
        <v>62</v>
      </c>
      <c r="E444" s="8" t="s">
        <v>34</v>
      </c>
      <c r="F444" s="6" t="s">
        <v>34</v>
      </c>
      <c r="G444" s="26"/>
      <c r="H444" s="9"/>
      <c r="I444" s="9">
        <v>59438.48</v>
      </c>
      <c r="J444" s="9"/>
      <c r="K444" s="19" t="s">
        <v>104</v>
      </c>
      <c r="L444" s="46"/>
      <c r="M444" s="10">
        <v>9.65</v>
      </c>
      <c r="N444" s="10">
        <v>5030.67</v>
      </c>
      <c r="O444" s="10">
        <v>2</v>
      </c>
      <c r="P444" s="10"/>
      <c r="Q444" s="10">
        <v>6</v>
      </c>
      <c r="R444" s="10">
        <v>3127.91</v>
      </c>
    </row>
    <row r="445" ht="16.5" customHeight="1" spans="1:18">
      <c r="A445" s="5"/>
      <c r="B445" s="6" t="s">
        <v>34</v>
      </c>
      <c r="C445" s="8" t="s">
        <v>738</v>
      </c>
      <c r="D445" s="8" t="s">
        <v>106</v>
      </c>
      <c r="E445" s="8" t="s">
        <v>34</v>
      </c>
      <c r="F445" s="6" t="s">
        <v>34</v>
      </c>
      <c r="G445" s="26"/>
      <c r="H445" s="9"/>
      <c r="I445" s="9">
        <v>56521.94</v>
      </c>
      <c r="J445" s="9"/>
      <c r="K445" s="19" t="s">
        <v>107</v>
      </c>
      <c r="L445" s="46"/>
      <c r="M445" s="10">
        <v>9.65</v>
      </c>
      <c r="N445" s="10">
        <v>5030.67</v>
      </c>
      <c r="O445" s="10">
        <v>2</v>
      </c>
      <c r="P445" s="10"/>
      <c r="Q445" s="10">
        <v>6</v>
      </c>
      <c r="R445" s="10">
        <v>3127.91</v>
      </c>
    </row>
    <row r="446" ht="16.5" customHeight="1" spans="1:18">
      <c r="A446" s="5"/>
      <c r="B446" s="6" t="s">
        <v>34</v>
      </c>
      <c r="C446" s="8" t="s">
        <v>739</v>
      </c>
      <c r="D446" s="8" t="s">
        <v>138</v>
      </c>
      <c r="E446" s="8" t="s">
        <v>34</v>
      </c>
      <c r="F446" s="6" t="s">
        <v>34</v>
      </c>
      <c r="G446" s="26"/>
      <c r="H446" s="9"/>
      <c r="I446" s="9">
        <v>56521.94</v>
      </c>
      <c r="J446" s="9"/>
      <c r="K446" s="19" t="s">
        <v>107</v>
      </c>
      <c r="L446" s="46"/>
      <c r="M446" s="10">
        <v>9.65</v>
      </c>
      <c r="N446" s="10">
        <v>5030.67</v>
      </c>
      <c r="O446" s="10">
        <v>2</v>
      </c>
      <c r="P446" s="10"/>
      <c r="Q446" s="10">
        <v>6</v>
      </c>
      <c r="R446" s="10">
        <v>3127.91</v>
      </c>
    </row>
    <row r="447" ht="51" customHeight="1" spans="1:18">
      <c r="A447" s="5"/>
      <c r="B447" s="6" t="s">
        <v>740</v>
      </c>
      <c r="C447" s="8" t="s">
        <v>741</v>
      </c>
      <c r="D447" s="8" t="s">
        <v>141</v>
      </c>
      <c r="E447" s="8" t="s">
        <v>142</v>
      </c>
      <c r="F447" s="6" t="s">
        <v>112</v>
      </c>
      <c r="G447" s="43">
        <v>77.122</v>
      </c>
      <c r="H447" s="9">
        <v>732.89</v>
      </c>
      <c r="I447" s="9">
        <v>56521.94</v>
      </c>
      <c r="J447" s="9"/>
      <c r="K447" s="19" t="s">
        <v>106</v>
      </c>
      <c r="L447" s="46"/>
      <c r="M447" s="10">
        <v>9.65</v>
      </c>
      <c r="N447" s="10">
        <v>5030.67</v>
      </c>
      <c r="O447" s="10">
        <v>2</v>
      </c>
      <c r="P447" s="10"/>
      <c r="Q447" s="10">
        <v>6</v>
      </c>
      <c r="R447" s="10">
        <v>3127.91</v>
      </c>
    </row>
    <row r="448" ht="16.5" customHeight="1" spans="1:18">
      <c r="A448" s="5"/>
      <c r="B448" s="6" t="s">
        <v>34</v>
      </c>
      <c r="C448" s="8" t="s">
        <v>742</v>
      </c>
      <c r="D448" s="8" t="s">
        <v>149</v>
      </c>
      <c r="E448" s="8" t="s">
        <v>34</v>
      </c>
      <c r="F448" s="6" t="s">
        <v>34</v>
      </c>
      <c r="G448" s="26"/>
      <c r="H448" s="9"/>
      <c r="I448" s="9">
        <v>90.44</v>
      </c>
      <c r="J448" s="9"/>
      <c r="K448" s="19" t="s">
        <v>149</v>
      </c>
      <c r="L448" s="46"/>
      <c r="M448" s="10">
        <v>9.65</v>
      </c>
      <c r="N448" s="10"/>
      <c r="O448" s="10">
        <v>2</v>
      </c>
      <c r="P448" s="10"/>
      <c r="Q448" s="10">
        <v>6</v>
      </c>
      <c r="R448" s="10"/>
    </row>
    <row r="449" ht="16.5" customHeight="1" spans="1:18">
      <c r="A449" s="5"/>
      <c r="B449" s="6" t="s">
        <v>34</v>
      </c>
      <c r="C449" s="8" t="s">
        <v>743</v>
      </c>
      <c r="D449" s="8" t="s">
        <v>151</v>
      </c>
      <c r="E449" s="8" t="s">
        <v>34</v>
      </c>
      <c r="F449" s="6" t="s">
        <v>34</v>
      </c>
      <c r="G449" s="26"/>
      <c r="H449" s="9"/>
      <c r="I449" s="9">
        <v>90.44</v>
      </c>
      <c r="J449" s="9"/>
      <c r="K449" s="19" t="s">
        <v>151</v>
      </c>
      <c r="L449" s="46"/>
      <c r="M449" s="10">
        <v>9.65</v>
      </c>
      <c r="N449" s="10"/>
      <c r="O449" s="10">
        <v>2</v>
      </c>
      <c r="P449" s="10"/>
      <c r="Q449" s="10">
        <v>6</v>
      </c>
      <c r="R449" s="10"/>
    </row>
    <row r="450" ht="15.75" customHeight="1" spans="1:18">
      <c r="A450" s="5"/>
      <c r="B450" s="13" t="s">
        <v>143</v>
      </c>
      <c r="C450" s="14"/>
      <c r="D450" s="14"/>
      <c r="E450" s="14"/>
      <c r="F450" s="14"/>
      <c r="G450" s="14"/>
      <c r="H450" s="15"/>
      <c r="I450" s="9">
        <v>417103.93</v>
      </c>
      <c r="J450" s="9"/>
      <c r="R450" s="20" t="s">
        <v>50</v>
      </c>
    </row>
    <row r="451" ht="1.5" customHeight="1" spans="2:18">
      <c r="B451" s="12" t="s">
        <v>50</v>
      </c>
      <c r="C451" s="12" t="s">
        <v>50</v>
      </c>
      <c r="D451" s="12" t="s">
        <v>50</v>
      </c>
      <c r="E451" s="12" t="s">
        <v>50</v>
      </c>
      <c r="F451" s="12" t="s">
        <v>50</v>
      </c>
      <c r="G451" s="12" t="s">
        <v>50</v>
      </c>
      <c r="H451" s="12" t="s">
        <v>50</v>
      </c>
      <c r="I451" s="12" t="s">
        <v>50</v>
      </c>
      <c r="J451" s="12" t="s">
        <v>50</v>
      </c>
      <c r="K451" s="12" t="s">
        <v>50</v>
      </c>
      <c r="L451" s="12" t="s">
        <v>50</v>
      </c>
      <c r="M451" s="12" t="s">
        <v>50</v>
      </c>
      <c r="N451" s="12" t="s">
        <v>50</v>
      </c>
      <c r="O451" s="12" t="s">
        <v>50</v>
      </c>
      <c r="P451" s="12" t="s">
        <v>50</v>
      </c>
      <c r="Q451" s="12" t="s">
        <v>50</v>
      </c>
      <c r="R451" s="12" t="s">
        <v>50</v>
      </c>
    </row>
    <row r="452" ht="27.75" customHeight="1" spans="2:10">
      <c r="B452" s="37" t="s">
        <v>86</v>
      </c>
      <c r="C452" s="37"/>
      <c r="D452" s="37"/>
      <c r="E452" s="37"/>
      <c r="F452" s="37"/>
      <c r="G452" s="37"/>
      <c r="H452" s="37"/>
      <c r="I452" s="37"/>
      <c r="J452" s="37"/>
    </row>
    <row r="453" ht="15.75" customHeight="1" spans="2:18">
      <c r="B453" s="3" t="s">
        <v>52</v>
      </c>
      <c r="C453" s="3"/>
      <c r="D453" s="3"/>
      <c r="E453" s="3"/>
      <c r="F453" s="3"/>
      <c r="G453" s="3"/>
      <c r="H453" s="3" t="s">
        <v>87</v>
      </c>
      <c r="I453" s="4" t="s">
        <v>744</v>
      </c>
      <c r="J453" s="4"/>
      <c r="K453" s="17"/>
      <c r="L453" s="17"/>
      <c r="M453" s="17"/>
      <c r="N453" s="17"/>
      <c r="O453" s="17"/>
      <c r="P453" s="17"/>
      <c r="Q453" s="17"/>
      <c r="R453" s="17"/>
    </row>
    <row r="454" ht="15.75" customHeight="1" spans="1:18">
      <c r="A454" s="5"/>
      <c r="B454" s="21" t="s">
        <v>1</v>
      </c>
      <c r="C454" s="21" t="s">
        <v>89</v>
      </c>
      <c r="D454" s="21" t="s">
        <v>2</v>
      </c>
      <c r="E454" s="21" t="s">
        <v>90</v>
      </c>
      <c r="F454" s="21" t="s">
        <v>91</v>
      </c>
      <c r="G454" s="21" t="s">
        <v>92</v>
      </c>
      <c r="H454" s="22" t="s">
        <v>3</v>
      </c>
      <c r="I454" s="44"/>
      <c r="J454" s="23"/>
      <c r="K454" s="7" t="s">
        <v>93</v>
      </c>
      <c r="L454" s="7" t="s">
        <v>94</v>
      </c>
      <c r="M454" s="45" t="s">
        <v>95</v>
      </c>
      <c r="N454" s="45"/>
      <c r="O454" s="45" t="s">
        <v>96</v>
      </c>
      <c r="P454" s="45"/>
      <c r="Q454" s="45" t="s">
        <v>97</v>
      </c>
      <c r="R454" s="45"/>
    </row>
    <row r="455" ht="12.75" customHeight="1" spans="1:18">
      <c r="A455" s="5"/>
      <c r="B455" s="24"/>
      <c r="C455" s="24"/>
      <c r="D455" s="24"/>
      <c r="E455" s="24"/>
      <c r="F455" s="24"/>
      <c r="G455" s="24"/>
      <c r="H455" s="6" t="s">
        <v>98</v>
      </c>
      <c r="I455" s="6" t="s">
        <v>99</v>
      </c>
      <c r="J455" s="6" t="s">
        <v>100</v>
      </c>
      <c r="K455" s="7"/>
      <c r="L455" s="7"/>
      <c r="M455" s="18" t="s">
        <v>94</v>
      </c>
      <c r="N455" s="18" t="s">
        <v>101</v>
      </c>
      <c r="O455" s="18" t="s">
        <v>94</v>
      </c>
      <c r="P455" s="18" t="s">
        <v>101</v>
      </c>
      <c r="Q455" s="18" t="s">
        <v>94</v>
      </c>
      <c r="R455" s="18" t="s">
        <v>101</v>
      </c>
    </row>
    <row r="456" ht="19.5" customHeight="1" spans="1:18">
      <c r="A456" s="5"/>
      <c r="B456" s="6" t="s">
        <v>745</v>
      </c>
      <c r="C456" s="8" t="s">
        <v>746</v>
      </c>
      <c r="D456" s="8" t="s">
        <v>154</v>
      </c>
      <c r="E456" s="8" t="s">
        <v>34</v>
      </c>
      <c r="F456" s="6" t="s">
        <v>34</v>
      </c>
      <c r="G456" s="26">
        <v>1</v>
      </c>
      <c r="H456" s="9">
        <v>90.44</v>
      </c>
      <c r="I456" s="9">
        <v>90.44</v>
      </c>
      <c r="J456" s="9"/>
      <c r="K456" s="19" t="s">
        <v>155</v>
      </c>
      <c r="L456" s="46"/>
      <c r="M456" s="10">
        <v>9.65</v>
      </c>
      <c r="N456" s="10"/>
      <c r="O456" s="10">
        <v>2</v>
      </c>
      <c r="P456" s="10"/>
      <c r="Q456" s="10">
        <v>6</v>
      </c>
      <c r="R456" s="10"/>
    </row>
    <row r="457" ht="19.5" customHeight="1" spans="1:18">
      <c r="A457" s="5"/>
      <c r="B457" s="6" t="s">
        <v>34</v>
      </c>
      <c r="C457" s="8" t="s">
        <v>747</v>
      </c>
      <c r="D457" s="8" t="s">
        <v>163</v>
      </c>
      <c r="E457" s="8" t="s">
        <v>34</v>
      </c>
      <c r="F457" s="6" t="s">
        <v>34</v>
      </c>
      <c r="G457" s="26"/>
      <c r="H457" s="9"/>
      <c r="I457" s="9">
        <v>2826.1</v>
      </c>
      <c r="J457" s="9"/>
      <c r="K457" s="19" t="s">
        <v>163</v>
      </c>
      <c r="L457" s="46"/>
      <c r="M457" s="10">
        <v>9.65</v>
      </c>
      <c r="N457" s="10"/>
      <c r="O457" s="10">
        <v>2</v>
      </c>
      <c r="P457" s="10"/>
      <c r="Q457" s="10">
        <v>6</v>
      </c>
      <c r="R457" s="10"/>
    </row>
    <row r="458" ht="19.5" customHeight="1" spans="1:18">
      <c r="A458" s="5"/>
      <c r="B458" s="6" t="s">
        <v>34</v>
      </c>
      <c r="C458" s="8" t="s">
        <v>748</v>
      </c>
      <c r="D458" s="8" t="s">
        <v>165</v>
      </c>
      <c r="E458" s="8" t="s">
        <v>34</v>
      </c>
      <c r="F458" s="6" t="s">
        <v>34</v>
      </c>
      <c r="G458" s="26"/>
      <c r="H458" s="9"/>
      <c r="I458" s="9">
        <v>2826.1</v>
      </c>
      <c r="J458" s="9"/>
      <c r="K458" s="19" t="s">
        <v>165</v>
      </c>
      <c r="L458" s="46"/>
      <c r="M458" s="10">
        <v>9.65</v>
      </c>
      <c r="N458" s="10"/>
      <c r="O458" s="10">
        <v>2</v>
      </c>
      <c r="P458" s="10"/>
      <c r="Q458" s="10">
        <v>6</v>
      </c>
      <c r="R458" s="10"/>
    </row>
    <row r="459" ht="19.5" customHeight="1" spans="1:18">
      <c r="A459" s="5"/>
      <c r="B459" s="6" t="s">
        <v>749</v>
      </c>
      <c r="C459" s="8" t="s">
        <v>750</v>
      </c>
      <c r="D459" s="8" t="s">
        <v>168</v>
      </c>
      <c r="E459" s="8" t="s">
        <v>34</v>
      </c>
      <c r="F459" s="6" t="s">
        <v>161</v>
      </c>
      <c r="G459" s="26">
        <v>1</v>
      </c>
      <c r="H459" s="9">
        <v>2826.1</v>
      </c>
      <c r="I459" s="9">
        <v>2826.1</v>
      </c>
      <c r="J459" s="9"/>
      <c r="K459" s="19" t="s">
        <v>169</v>
      </c>
      <c r="L459" s="46"/>
      <c r="M459" s="10">
        <v>9.65</v>
      </c>
      <c r="N459" s="10"/>
      <c r="O459" s="10">
        <v>2</v>
      </c>
      <c r="P459" s="10"/>
      <c r="Q459" s="10">
        <v>6</v>
      </c>
      <c r="R459" s="10"/>
    </row>
    <row r="460" ht="19.5" customHeight="1" spans="1:18">
      <c r="A460" s="5"/>
      <c r="B460" s="6" t="s">
        <v>34</v>
      </c>
      <c r="C460" s="8" t="s">
        <v>80</v>
      </c>
      <c r="D460" s="8" t="s">
        <v>64</v>
      </c>
      <c r="E460" s="8" t="s">
        <v>34</v>
      </c>
      <c r="F460" s="6" t="s">
        <v>34</v>
      </c>
      <c r="G460" s="26"/>
      <c r="H460" s="9"/>
      <c r="I460" s="9">
        <v>930393.72</v>
      </c>
      <c r="J460" s="9">
        <v>97110</v>
      </c>
      <c r="K460" s="19" t="s">
        <v>104</v>
      </c>
      <c r="L460" s="46"/>
      <c r="M460" s="10">
        <v>6.8</v>
      </c>
      <c r="N460" s="10">
        <v>32928.25</v>
      </c>
      <c r="O460" s="10">
        <v>2</v>
      </c>
      <c r="P460" s="10"/>
      <c r="Q460" s="10">
        <v>6</v>
      </c>
      <c r="R460" s="10">
        <v>29054.38</v>
      </c>
    </row>
    <row r="461" ht="19.5" customHeight="1" spans="1:18">
      <c r="A461" s="5"/>
      <c r="B461" s="6" t="s">
        <v>34</v>
      </c>
      <c r="C461" s="8" t="s">
        <v>751</v>
      </c>
      <c r="D461" s="8" t="s">
        <v>106</v>
      </c>
      <c r="E461" s="8" t="s">
        <v>34</v>
      </c>
      <c r="F461" s="6" t="s">
        <v>34</v>
      </c>
      <c r="G461" s="26"/>
      <c r="H461" s="9"/>
      <c r="I461" s="9">
        <v>723311.06</v>
      </c>
      <c r="J461" s="9">
        <v>97110</v>
      </c>
      <c r="K461" s="19" t="s">
        <v>107</v>
      </c>
      <c r="L461" s="46"/>
      <c r="M461" s="10">
        <v>6.8</v>
      </c>
      <c r="N461" s="10">
        <v>31770.12</v>
      </c>
      <c r="O461" s="10">
        <v>2</v>
      </c>
      <c r="P461" s="10"/>
      <c r="Q461" s="10">
        <v>6</v>
      </c>
      <c r="R461" s="10">
        <v>28032.51</v>
      </c>
    </row>
    <row r="462" ht="19.5" customHeight="1" spans="1:18">
      <c r="A462" s="5"/>
      <c r="B462" s="6" t="s">
        <v>34</v>
      </c>
      <c r="C462" s="8" t="s">
        <v>752</v>
      </c>
      <c r="D462" s="8" t="s">
        <v>171</v>
      </c>
      <c r="E462" s="8" t="s">
        <v>34</v>
      </c>
      <c r="F462" s="6" t="s">
        <v>34</v>
      </c>
      <c r="G462" s="26"/>
      <c r="H462" s="9"/>
      <c r="I462" s="9">
        <v>427947.23</v>
      </c>
      <c r="J462" s="9"/>
      <c r="K462" s="19" t="s">
        <v>107</v>
      </c>
      <c r="L462" s="46"/>
      <c r="M462" s="10">
        <v>6.8</v>
      </c>
      <c r="N462" s="10">
        <v>21696.42</v>
      </c>
      <c r="O462" s="10">
        <v>2</v>
      </c>
      <c r="P462" s="10"/>
      <c r="Q462" s="10">
        <v>6</v>
      </c>
      <c r="R462" s="10">
        <v>19143.97</v>
      </c>
    </row>
    <row r="463" ht="19.5" customHeight="1" spans="1:18">
      <c r="A463" s="5"/>
      <c r="B463" s="6" t="s">
        <v>753</v>
      </c>
      <c r="C463" s="8" t="s">
        <v>754</v>
      </c>
      <c r="D463" s="8" t="s">
        <v>755</v>
      </c>
      <c r="E463" s="8" t="s">
        <v>756</v>
      </c>
      <c r="F463" s="6" t="s">
        <v>116</v>
      </c>
      <c r="G463" s="9">
        <v>132.32</v>
      </c>
      <c r="H463" s="9">
        <v>261.29</v>
      </c>
      <c r="I463" s="9">
        <v>34573.89</v>
      </c>
      <c r="J463" s="9"/>
      <c r="K463" s="19" t="s">
        <v>106</v>
      </c>
      <c r="L463" s="46"/>
      <c r="M463" s="10">
        <v>6.8</v>
      </c>
      <c r="N463" s="10">
        <v>1937.99</v>
      </c>
      <c r="O463" s="10">
        <v>2</v>
      </c>
      <c r="P463" s="10"/>
      <c r="Q463" s="10">
        <v>6</v>
      </c>
      <c r="R463" s="10">
        <v>1709.98</v>
      </c>
    </row>
    <row r="464" ht="19.5" customHeight="1" spans="1:18">
      <c r="A464" s="5"/>
      <c r="B464" s="6" t="s">
        <v>757</v>
      </c>
      <c r="C464" s="8" t="s">
        <v>758</v>
      </c>
      <c r="D464" s="8" t="s">
        <v>759</v>
      </c>
      <c r="E464" s="8" t="s">
        <v>760</v>
      </c>
      <c r="F464" s="6" t="s">
        <v>116</v>
      </c>
      <c r="G464" s="9">
        <v>128.47</v>
      </c>
      <c r="H464" s="9">
        <v>240.16</v>
      </c>
      <c r="I464" s="9">
        <v>30853.36</v>
      </c>
      <c r="J464" s="9"/>
      <c r="K464" s="19" t="s">
        <v>106</v>
      </c>
      <c r="L464" s="46"/>
      <c r="M464" s="10">
        <v>6.8</v>
      </c>
      <c r="N464" s="10">
        <v>1860.04</v>
      </c>
      <c r="O464" s="10">
        <v>2</v>
      </c>
      <c r="P464" s="10"/>
      <c r="Q464" s="10">
        <v>6</v>
      </c>
      <c r="R464" s="10">
        <v>1641.2</v>
      </c>
    </row>
    <row r="465" ht="27" customHeight="1" spans="1:18">
      <c r="A465" s="5"/>
      <c r="B465" s="6" t="s">
        <v>761</v>
      </c>
      <c r="C465" s="8" t="s">
        <v>762</v>
      </c>
      <c r="D465" s="8" t="s">
        <v>763</v>
      </c>
      <c r="E465" s="8" t="s">
        <v>764</v>
      </c>
      <c r="F465" s="6" t="s">
        <v>116</v>
      </c>
      <c r="G465" s="9">
        <v>213.78</v>
      </c>
      <c r="H465" s="9">
        <v>335.73</v>
      </c>
      <c r="I465" s="9">
        <v>71772.36</v>
      </c>
      <c r="J465" s="9"/>
      <c r="K465" s="19" t="s">
        <v>106</v>
      </c>
      <c r="L465" s="46"/>
      <c r="M465" s="10">
        <v>6.8</v>
      </c>
      <c r="N465" s="10">
        <v>4356.92</v>
      </c>
      <c r="O465" s="10">
        <v>2</v>
      </c>
      <c r="P465" s="10"/>
      <c r="Q465" s="10">
        <v>6</v>
      </c>
      <c r="R465" s="10">
        <v>3844.37</v>
      </c>
    </row>
    <row r="466" ht="27" customHeight="1" spans="1:18">
      <c r="A466" s="5"/>
      <c r="B466" s="6" t="s">
        <v>765</v>
      </c>
      <c r="C466" s="8" t="s">
        <v>766</v>
      </c>
      <c r="D466" s="8" t="s">
        <v>767</v>
      </c>
      <c r="E466" s="8" t="s">
        <v>768</v>
      </c>
      <c r="F466" s="6" t="s">
        <v>116</v>
      </c>
      <c r="G466" s="9">
        <v>306.19</v>
      </c>
      <c r="H466" s="9">
        <v>247.57</v>
      </c>
      <c r="I466" s="9">
        <v>75803.46</v>
      </c>
      <c r="J466" s="9"/>
      <c r="K466" s="19" t="s">
        <v>106</v>
      </c>
      <c r="L466" s="46"/>
      <c r="M466" s="10">
        <v>6.8</v>
      </c>
      <c r="N466" s="10">
        <v>921.3</v>
      </c>
      <c r="O466" s="10">
        <v>2</v>
      </c>
      <c r="P466" s="10"/>
      <c r="Q466" s="10">
        <v>6</v>
      </c>
      <c r="R466" s="10">
        <v>812.93</v>
      </c>
    </row>
    <row r="467" ht="40.5" customHeight="1" spans="1:18">
      <c r="A467" s="5"/>
      <c r="B467" s="6" t="s">
        <v>769</v>
      </c>
      <c r="C467" s="8" t="s">
        <v>770</v>
      </c>
      <c r="D467" s="8" t="s">
        <v>771</v>
      </c>
      <c r="E467" s="8" t="s">
        <v>193</v>
      </c>
      <c r="F467" s="6" t="s">
        <v>116</v>
      </c>
      <c r="G467" s="9">
        <v>171.02</v>
      </c>
      <c r="H467" s="9">
        <v>228.71</v>
      </c>
      <c r="I467" s="9">
        <v>39113.98</v>
      </c>
      <c r="J467" s="9"/>
      <c r="K467" s="19" t="s">
        <v>106</v>
      </c>
      <c r="L467" s="46"/>
      <c r="M467" s="10">
        <v>6.8</v>
      </c>
      <c r="N467" s="10">
        <v>2208.6</v>
      </c>
      <c r="O467" s="10">
        <v>2</v>
      </c>
      <c r="P467" s="10"/>
      <c r="Q467" s="10">
        <v>6</v>
      </c>
      <c r="R467" s="10">
        <v>1948.79</v>
      </c>
    </row>
    <row r="468" ht="19.5" customHeight="1" spans="1:18">
      <c r="A468" s="5"/>
      <c r="B468" s="6" t="s">
        <v>772</v>
      </c>
      <c r="C468" s="8" t="s">
        <v>773</v>
      </c>
      <c r="D468" s="8" t="s">
        <v>774</v>
      </c>
      <c r="E468" s="8" t="s">
        <v>775</v>
      </c>
      <c r="F468" s="6" t="s">
        <v>116</v>
      </c>
      <c r="G468" s="9">
        <v>434.15</v>
      </c>
      <c r="H468" s="9">
        <v>294.91</v>
      </c>
      <c r="I468" s="9">
        <v>128035.18</v>
      </c>
      <c r="J468" s="9"/>
      <c r="K468" s="19" t="s">
        <v>106</v>
      </c>
      <c r="L468" s="46"/>
      <c r="M468" s="10">
        <v>6.8</v>
      </c>
      <c r="N468" s="10">
        <v>10411.57</v>
      </c>
      <c r="O468" s="10">
        <v>2</v>
      </c>
      <c r="P468" s="10"/>
      <c r="Q468" s="10">
        <v>6</v>
      </c>
      <c r="R468" s="10">
        <v>9186.7</v>
      </c>
    </row>
    <row r="469" ht="19.5" customHeight="1" spans="1:18">
      <c r="A469" s="5"/>
      <c r="B469" s="6" t="s">
        <v>776</v>
      </c>
      <c r="C469" s="8" t="s">
        <v>777</v>
      </c>
      <c r="D469" s="8" t="s">
        <v>778</v>
      </c>
      <c r="E469" s="8" t="s">
        <v>34</v>
      </c>
      <c r="F469" s="6" t="s">
        <v>779</v>
      </c>
      <c r="G469" s="26">
        <v>2</v>
      </c>
      <c r="H469" s="9">
        <v>7000</v>
      </c>
      <c r="I469" s="9">
        <v>14000</v>
      </c>
      <c r="J469" s="9"/>
      <c r="K469" s="19" t="s">
        <v>106</v>
      </c>
      <c r="L469" s="46"/>
      <c r="M469" s="10">
        <v>6.8</v>
      </c>
      <c r="N469" s="10"/>
      <c r="O469" s="10">
        <v>2</v>
      </c>
      <c r="P469" s="10"/>
      <c r="Q469" s="10">
        <v>6</v>
      </c>
      <c r="R469" s="10"/>
    </row>
    <row r="470" ht="19.5" customHeight="1" spans="1:18">
      <c r="A470" s="5"/>
      <c r="B470" s="6" t="s">
        <v>780</v>
      </c>
      <c r="C470" s="8" t="s">
        <v>781</v>
      </c>
      <c r="D470" s="8" t="s">
        <v>782</v>
      </c>
      <c r="E470" s="8" t="s">
        <v>34</v>
      </c>
      <c r="F470" s="6" t="s">
        <v>116</v>
      </c>
      <c r="G470" s="27">
        <v>225.3</v>
      </c>
      <c r="H470" s="9">
        <v>150</v>
      </c>
      <c r="I470" s="9">
        <v>33795</v>
      </c>
      <c r="J470" s="9"/>
      <c r="K470" s="19" t="s">
        <v>106</v>
      </c>
      <c r="L470" s="46"/>
      <c r="M470" s="10">
        <v>6.8</v>
      </c>
      <c r="N470" s="10"/>
      <c r="O470" s="10">
        <v>2</v>
      </c>
      <c r="P470" s="10"/>
      <c r="Q470" s="10">
        <v>6</v>
      </c>
      <c r="R470" s="10"/>
    </row>
    <row r="471" ht="19.5" customHeight="1" spans="1:18">
      <c r="A471" s="5"/>
      <c r="B471" s="6" t="s">
        <v>34</v>
      </c>
      <c r="C471" s="8" t="s">
        <v>783</v>
      </c>
      <c r="D471" s="8" t="s">
        <v>200</v>
      </c>
      <c r="E471" s="8" t="s">
        <v>34</v>
      </c>
      <c r="F471" s="6" t="s">
        <v>34</v>
      </c>
      <c r="G471" s="26"/>
      <c r="H471" s="9"/>
      <c r="I471" s="9">
        <v>144305.07</v>
      </c>
      <c r="J471" s="9"/>
      <c r="K471" s="19" t="s">
        <v>107</v>
      </c>
      <c r="L471" s="46"/>
      <c r="M471" s="10">
        <v>6.8</v>
      </c>
      <c r="N471" s="10">
        <v>6961.48</v>
      </c>
      <c r="O471" s="10">
        <v>2</v>
      </c>
      <c r="P471" s="10"/>
      <c r="Q471" s="10">
        <v>6</v>
      </c>
      <c r="R471" s="10">
        <v>6142.47</v>
      </c>
    </row>
    <row r="472" ht="19.5" customHeight="1" spans="1:18">
      <c r="A472" s="5"/>
      <c r="B472" s="6" t="s">
        <v>34</v>
      </c>
      <c r="C472" s="8" t="s">
        <v>784</v>
      </c>
      <c r="D472" s="8" t="s">
        <v>363</v>
      </c>
      <c r="E472" s="8" t="s">
        <v>34</v>
      </c>
      <c r="F472" s="6" t="s">
        <v>34</v>
      </c>
      <c r="G472" s="26"/>
      <c r="H472" s="9"/>
      <c r="I472" s="9">
        <v>56290.11</v>
      </c>
      <c r="J472" s="9"/>
      <c r="K472" s="19" t="s">
        <v>107</v>
      </c>
      <c r="L472" s="46"/>
      <c r="M472" s="10">
        <v>6.8</v>
      </c>
      <c r="N472" s="10">
        <v>3324.37</v>
      </c>
      <c r="O472" s="10">
        <v>2</v>
      </c>
      <c r="P472" s="10"/>
      <c r="Q472" s="10">
        <v>6</v>
      </c>
      <c r="R472" s="10">
        <v>2933.27</v>
      </c>
    </row>
    <row r="473" ht="15.75" customHeight="1" spans="1:18">
      <c r="A473" s="5"/>
      <c r="B473" s="13" t="s">
        <v>143</v>
      </c>
      <c r="C473" s="14"/>
      <c r="D473" s="14"/>
      <c r="E473" s="14"/>
      <c r="F473" s="14"/>
      <c r="G473" s="14"/>
      <c r="H473" s="15"/>
      <c r="I473" s="9">
        <v>430863.77</v>
      </c>
      <c r="J473" s="9"/>
      <c r="K473" s="25"/>
      <c r="L473" s="47"/>
      <c r="M473" s="47"/>
      <c r="N473" s="47"/>
      <c r="O473" s="47"/>
      <c r="P473" s="47"/>
      <c r="Q473" s="47"/>
      <c r="R473" s="47" t="s">
        <v>50</v>
      </c>
    </row>
    <row r="474" ht="1.5" customHeight="1" spans="2:18">
      <c r="B474" s="12" t="s">
        <v>50</v>
      </c>
      <c r="C474" s="12" t="s">
        <v>50</v>
      </c>
      <c r="D474" s="12" t="s">
        <v>50</v>
      </c>
      <c r="E474" s="12" t="s">
        <v>50</v>
      </c>
      <c r="F474" s="12" t="s">
        <v>50</v>
      </c>
      <c r="G474" s="12" t="s">
        <v>50</v>
      </c>
      <c r="H474" s="12" t="s">
        <v>50</v>
      </c>
      <c r="I474" s="12" t="s">
        <v>50</v>
      </c>
      <c r="J474" s="12" t="s">
        <v>50</v>
      </c>
      <c r="K474" s="12" t="s">
        <v>50</v>
      </c>
      <c r="L474" s="12" t="s">
        <v>50</v>
      </c>
      <c r="M474" s="12" t="s">
        <v>50</v>
      </c>
      <c r="N474" s="12" t="s">
        <v>50</v>
      </c>
      <c r="O474" s="12" t="s">
        <v>50</v>
      </c>
      <c r="P474" s="12" t="s">
        <v>50</v>
      </c>
      <c r="Q474" s="12" t="s">
        <v>50</v>
      </c>
      <c r="R474" s="12" t="s">
        <v>50</v>
      </c>
    </row>
    <row r="475" ht="27.75" customHeight="1" spans="2:10">
      <c r="B475" s="37" t="s">
        <v>86</v>
      </c>
      <c r="C475" s="37"/>
      <c r="D475" s="37"/>
      <c r="E475" s="37"/>
      <c r="F475" s="37"/>
      <c r="G475" s="37"/>
      <c r="H475" s="37"/>
      <c r="I475" s="37"/>
      <c r="J475" s="37"/>
    </row>
    <row r="476" ht="15.75" customHeight="1" spans="2:18">
      <c r="B476" s="3" t="s">
        <v>52</v>
      </c>
      <c r="C476" s="3"/>
      <c r="D476" s="3"/>
      <c r="E476" s="3"/>
      <c r="F476" s="3"/>
      <c r="G476" s="3"/>
      <c r="H476" s="3" t="s">
        <v>87</v>
      </c>
      <c r="I476" s="4" t="s">
        <v>785</v>
      </c>
      <c r="J476" s="4"/>
      <c r="K476" s="17"/>
      <c r="L476" s="17"/>
      <c r="M476" s="17"/>
      <c r="N476" s="17"/>
      <c r="O476" s="17"/>
      <c r="P476" s="17"/>
      <c r="Q476" s="17"/>
      <c r="R476" s="17"/>
    </row>
    <row r="477" ht="15.75" customHeight="1" spans="1:18">
      <c r="A477" s="5"/>
      <c r="B477" s="21" t="s">
        <v>1</v>
      </c>
      <c r="C477" s="21" t="s">
        <v>89</v>
      </c>
      <c r="D477" s="21" t="s">
        <v>2</v>
      </c>
      <c r="E477" s="21" t="s">
        <v>90</v>
      </c>
      <c r="F477" s="21" t="s">
        <v>91</v>
      </c>
      <c r="G477" s="21" t="s">
        <v>92</v>
      </c>
      <c r="H477" s="22" t="s">
        <v>3</v>
      </c>
      <c r="I477" s="44"/>
      <c r="J477" s="23"/>
      <c r="K477" s="7" t="s">
        <v>93</v>
      </c>
      <c r="L477" s="7" t="s">
        <v>94</v>
      </c>
      <c r="M477" s="45" t="s">
        <v>95</v>
      </c>
      <c r="N477" s="45"/>
      <c r="O477" s="45" t="s">
        <v>96</v>
      </c>
      <c r="P477" s="45"/>
      <c r="Q477" s="45" t="s">
        <v>97</v>
      </c>
      <c r="R477" s="45"/>
    </row>
    <row r="478" ht="12.75" customHeight="1" spans="1:18">
      <c r="A478" s="5"/>
      <c r="B478" s="24"/>
      <c r="C478" s="24"/>
      <c r="D478" s="24"/>
      <c r="E478" s="24"/>
      <c r="F478" s="24"/>
      <c r="G478" s="24"/>
      <c r="H478" s="6" t="s">
        <v>98</v>
      </c>
      <c r="I478" s="6" t="s">
        <v>99</v>
      </c>
      <c r="J478" s="6" t="s">
        <v>100</v>
      </c>
      <c r="K478" s="7"/>
      <c r="L478" s="7"/>
      <c r="M478" s="18" t="s">
        <v>94</v>
      </c>
      <c r="N478" s="18" t="s">
        <v>101</v>
      </c>
      <c r="O478" s="18" t="s">
        <v>94</v>
      </c>
      <c r="P478" s="18" t="s">
        <v>101</v>
      </c>
      <c r="Q478" s="18" t="s">
        <v>94</v>
      </c>
      <c r="R478" s="18" t="s">
        <v>101</v>
      </c>
    </row>
    <row r="479" ht="62.25" customHeight="1" spans="1:18">
      <c r="A479" s="5"/>
      <c r="B479" s="6" t="s">
        <v>786</v>
      </c>
      <c r="C479" s="8" t="s">
        <v>787</v>
      </c>
      <c r="D479" s="8" t="s">
        <v>205</v>
      </c>
      <c r="E479" s="8" t="s">
        <v>206</v>
      </c>
      <c r="F479" s="6" t="s">
        <v>116</v>
      </c>
      <c r="G479" s="9">
        <v>186.38</v>
      </c>
      <c r="H479" s="9">
        <v>184.38</v>
      </c>
      <c r="I479" s="9">
        <v>34364.74</v>
      </c>
      <c r="J479" s="9"/>
      <c r="K479" s="19" t="s">
        <v>106</v>
      </c>
      <c r="L479" s="46"/>
      <c r="M479" s="10">
        <v>6.8</v>
      </c>
      <c r="N479" s="10">
        <v>1880.61</v>
      </c>
      <c r="O479" s="10">
        <v>2</v>
      </c>
      <c r="P479" s="10"/>
      <c r="Q479" s="10">
        <v>6</v>
      </c>
      <c r="R479" s="10">
        <v>1659.36</v>
      </c>
    </row>
    <row r="480" ht="51" customHeight="1" spans="1:18">
      <c r="A480" s="5"/>
      <c r="B480" s="6" t="s">
        <v>788</v>
      </c>
      <c r="C480" s="8" t="s">
        <v>789</v>
      </c>
      <c r="D480" s="8" t="s">
        <v>209</v>
      </c>
      <c r="E480" s="8" t="s">
        <v>210</v>
      </c>
      <c r="F480" s="6" t="s">
        <v>116</v>
      </c>
      <c r="G480" s="27">
        <v>1.2</v>
      </c>
      <c r="H480" s="9">
        <v>365.11</v>
      </c>
      <c r="I480" s="9">
        <v>438.13</v>
      </c>
      <c r="J480" s="9"/>
      <c r="K480" s="19" t="s">
        <v>106</v>
      </c>
      <c r="L480" s="46"/>
      <c r="M480" s="10">
        <v>6.8</v>
      </c>
      <c r="N480" s="10">
        <v>26.22</v>
      </c>
      <c r="O480" s="10">
        <v>2</v>
      </c>
      <c r="P480" s="10"/>
      <c r="Q480" s="10">
        <v>6</v>
      </c>
      <c r="R480" s="10">
        <v>23.14</v>
      </c>
    </row>
    <row r="481" ht="19.5" customHeight="1" spans="1:18">
      <c r="A481" s="5"/>
      <c r="B481" s="6" t="s">
        <v>790</v>
      </c>
      <c r="C481" s="8" t="s">
        <v>791</v>
      </c>
      <c r="D481" s="8" t="s">
        <v>213</v>
      </c>
      <c r="E481" s="8" t="s">
        <v>214</v>
      </c>
      <c r="F481" s="6" t="s">
        <v>116</v>
      </c>
      <c r="G481" s="9">
        <v>53.78</v>
      </c>
      <c r="H481" s="9">
        <v>267.76</v>
      </c>
      <c r="I481" s="9">
        <v>14400.13</v>
      </c>
      <c r="J481" s="9"/>
      <c r="K481" s="19" t="s">
        <v>106</v>
      </c>
      <c r="L481" s="46"/>
      <c r="M481" s="10">
        <v>6.8</v>
      </c>
      <c r="N481" s="10">
        <v>989.92</v>
      </c>
      <c r="O481" s="10">
        <v>2</v>
      </c>
      <c r="P481" s="10"/>
      <c r="Q481" s="10">
        <v>6</v>
      </c>
      <c r="R481" s="10">
        <v>873.46</v>
      </c>
    </row>
    <row r="482" ht="27" customHeight="1" spans="1:18">
      <c r="A482" s="5"/>
      <c r="B482" s="6" t="s">
        <v>792</v>
      </c>
      <c r="C482" s="8" t="s">
        <v>793</v>
      </c>
      <c r="D482" s="8" t="s">
        <v>182</v>
      </c>
      <c r="E482" s="8" t="s">
        <v>183</v>
      </c>
      <c r="F482" s="6" t="s">
        <v>116</v>
      </c>
      <c r="G482" s="9">
        <v>82.73</v>
      </c>
      <c r="H482" s="9">
        <v>48.06</v>
      </c>
      <c r="I482" s="9">
        <v>3976</v>
      </c>
      <c r="J482" s="9"/>
      <c r="K482" s="19" t="s">
        <v>106</v>
      </c>
      <c r="L482" s="46"/>
      <c r="M482" s="10">
        <v>6.8</v>
      </c>
      <c r="N482" s="10">
        <v>239.71</v>
      </c>
      <c r="O482" s="10">
        <v>2</v>
      </c>
      <c r="P482" s="10"/>
      <c r="Q482" s="10">
        <v>6</v>
      </c>
      <c r="R482" s="10">
        <v>211.51</v>
      </c>
    </row>
    <row r="483" ht="27" customHeight="1" spans="1:18">
      <c r="A483" s="5"/>
      <c r="B483" s="6" t="s">
        <v>794</v>
      </c>
      <c r="C483" s="8" t="s">
        <v>795</v>
      </c>
      <c r="D483" s="8" t="s">
        <v>186</v>
      </c>
      <c r="E483" s="8" t="s">
        <v>187</v>
      </c>
      <c r="F483" s="6" t="s">
        <v>116</v>
      </c>
      <c r="G483" s="9">
        <v>2.92</v>
      </c>
      <c r="H483" s="9">
        <v>1065.45</v>
      </c>
      <c r="I483" s="9">
        <v>3111.11</v>
      </c>
      <c r="J483" s="9"/>
      <c r="K483" s="19" t="s">
        <v>106</v>
      </c>
      <c r="L483" s="46"/>
      <c r="M483" s="10">
        <v>6.8</v>
      </c>
      <c r="N483" s="10">
        <v>187.91</v>
      </c>
      <c r="O483" s="10">
        <v>2</v>
      </c>
      <c r="P483" s="10"/>
      <c r="Q483" s="10">
        <v>6</v>
      </c>
      <c r="R483" s="10">
        <v>165.8</v>
      </c>
    </row>
    <row r="484" ht="19.5" customHeight="1" spans="1:18">
      <c r="A484" s="5"/>
      <c r="B484" s="6" t="s">
        <v>34</v>
      </c>
      <c r="C484" s="8" t="s">
        <v>796</v>
      </c>
      <c r="D484" s="8" t="s">
        <v>797</v>
      </c>
      <c r="E484" s="8" t="s">
        <v>34</v>
      </c>
      <c r="F484" s="6" t="s">
        <v>34</v>
      </c>
      <c r="G484" s="26"/>
      <c r="H484" s="9"/>
      <c r="I484" s="9">
        <v>88014.96</v>
      </c>
      <c r="J484" s="9"/>
      <c r="K484" s="19" t="s">
        <v>107</v>
      </c>
      <c r="L484" s="46"/>
      <c r="M484" s="10">
        <v>6.8</v>
      </c>
      <c r="N484" s="10">
        <v>3637.11</v>
      </c>
      <c r="O484" s="10">
        <v>2</v>
      </c>
      <c r="P484" s="10"/>
      <c r="Q484" s="10">
        <v>6</v>
      </c>
      <c r="R484" s="10">
        <v>3209.2</v>
      </c>
    </row>
    <row r="485" ht="51" customHeight="1" spans="1:18">
      <c r="A485" s="5"/>
      <c r="B485" s="6" t="s">
        <v>798</v>
      </c>
      <c r="C485" s="8" t="s">
        <v>799</v>
      </c>
      <c r="D485" s="8" t="s">
        <v>219</v>
      </c>
      <c r="E485" s="8" t="s">
        <v>220</v>
      </c>
      <c r="F485" s="6" t="s">
        <v>116</v>
      </c>
      <c r="G485" s="9">
        <v>218.61</v>
      </c>
      <c r="H485" s="9">
        <v>38.46</v>
      </c>
      <c r="I485" s="9">
        <v>8407.74</v>
      </c>
      <c r="J485" s="9"/>
      <c r="K485" s="19" t="s">
        <v>106</v>
      </c>
      <c r="L485" s="46"/>
      <c r="M485" s="10">
        <v>6.8</v>
      </c>
      <c r="N485" s="10">
        <v>519.24</v>
      </c>
      <c r="O485" s="10">
        <v>2</v>
      </c>
      <c r="P485" s="10"/>
      <c r="Q485" s="10">
        <v>6</v>
      </c>
      <c r="R485" s="10">
        <v>458.14</v>
      </c>
    </row>
    <row r="486" ht="51" customHeight="1" spans="1:18">
      <c r="A486" s="5"/>
      <c r="B486" s="6" t="s">
        <v>800</v>
      </c>
      <c r="C486" s="8" t="s">
        <v>801</v>
      </c>
      <c r="D486" s="8" t="s">
        <v>219</v>
      </c>
      <c r="E486" s="8" t="s">
        <v>802</v>
      </c>
      <c r="F486" s="6" t="s">
        <v>116</v>
      </c>
      <c r="G486" s="9">
        <v>138.87</v>
      </c>
      <c r="H486" s="9">
        <v>49.22</v>
      </c>
      <c r="I486" s="9">
        <v>6835.18</v>
      </c>
      <c r="J486" s="9"/>
      <c r="K486" s="19" t="s">
        <v>106</v>
      </c>
      <c r="L486" s="46"/>
      <c r="M486" s="10">
        <v>6.8</v>
      </c>
      <c r="N486" s="10">
        <v>420.05</v>
      </c>
      <c r="O486" s="10">
        <v>2</v>
      </c>
      <c r="P486" s="10"/>
      <c r="Q486" s="10">
        <v>6</v>
      </c>
      <c r="R486" s="10">
        <v>370.63</v>
      </c>
    </row>
    <row r="487" ht="40.5" customHeight="1" spans="1:18">
      <c r="A487" s="5"/>
      <c r="B487" s="6" t="s">
        <v>803</v>
      </c>
      <c r="C487" s="8" t="s">
        <v>804</v>
      </c>
      <c r="D487" s="8" t="s">
        <v>224</v>
      </c>
      <c r="E487" s="8" t="s">
        <v>805</v>
      </c>
      <c r="F487" s="6" t="s">
        <v>116</v>
      </c>
      <c r="G487" s="48">
        <v>144.4248</v>
      </c>
      <c r="H487" s="9">
        <v>96.9</v>
      </c>
      <c r="I487" s="9">
        <v>13994.76</v>
      </c>
      <c r="J487" s="9"/>
      <c r="K487" s="19" t="s">
        <v>106</v>
      </c>
      <c r="L487" s="46"/>
      <c r="M487" s="10">
        <v>6.8</v>
      </c>
      <c r="N487" s="10">
        <v>843.8</v>
      </c>
      <c r="O487" s="10">
        <v>2</v>
      </c>
      <c r="P487" s="10"/>
      <c r="Q487" s="10">
        <v>6</v>
      </c>
      <c r="R487" s="10">
        <v>744.53</v>
      </c>
    </row>
    <row r="488" ht="27" customHeight="1" spans="1:18">
      <c r="A488" s="5"/>
      <c r="B488" s="6" t="s">
        <v>806</v>
      </c>
      <c r="C488" s="8" t="s">
        <v>807</v>
      </c>
      <c r="D488" s="8" t="s">
        <v>374</v>
      </c>
      <c r="E488" s="8" t="s">
        <v>375</v>
      </c>
      <c r="F488" s="6" t="s">
        <v>116</v>
      </c>
      <c r="G488" s="9">
        <v>92.15</v>
      </c>
      <c r="H488" s="9">
        <v>462.52</v>
      </c>
      <c r="I488" s="9">
        <v>42621.22</v>
      </c>
      <c r="J488" s="9"/>
      <c r="K488" s="19" t="s">
        <v>106</v>
      </c>
      <c r="L488" s="46"/>
      <c r="M488" s="10">
        <v>6.8</v>
      </c>
      <c r="N488" s="10">
        <v>932.78</v>
      </c>
      <c r="O488" s="10">
        <v>2</v>
      </c>
      <c r="P488" s="10"/>
      <c r="Q488" s="10">
        <v>6</v>
      </c>
      <c r="R488" s="10">
        <v>823.05</v>
      </c>
    </row>
    <row r="489" ht="15.75" customHeight="1" spans="1:18">
      <c r="A489" s="5"/>
      <c r="B489" s="13" t="s">
        <v>143</v>
      </c>
      <c r="C489" s="14"/>
      <c r="D489" s="14"/>
      <c r="E489" s="14"/>
      <c r="F489" s="14"/>
      <c r="G489" s="14"/>
      <c r="H489" s="15"/>
      <c r="I489" s="9">
        <v>128149.01</v>
      </c>
      <c r="J489" s="9"/>
      <c r="K489" s="25"/>
      <c r="L489" s="47"/>
      <c r="M489" s="47"/>
      <c r="N489" s="47"/>
      <c r="O489" s="47"/>
      <c r="P489" s="47"/>
      <c r="Q489" s="47"/>
      <c r="R489" s="47" t="s">
        <v>50</v>
      </c>
    </row>
    <row r="490" ht="1.5" customHeight="1" spans="2:18">
      <c r="B490" s="12" t="s">
        <v>50</v>
      </c>
      <c r="C490" s="12" t="s">
        <v>50</v>
      </c>
      <c r="D490" s="12" t="s">
        <v>50</v>
      </c>
      <c r="E490" s="12" t="s">
        <v>50</v>
      </c>
      <c r="F490" s="12" t="s">
        <v>50</v>
      </c>
      <c r="G490" s="12" t="s">
        <v>50</v>
      </c>
      <c r="H490" s="12" t="s">
        <v>50</v>
      </c>
      <c r="I490" s="12" t="s">
        <v>50</v>
      </c>
      <c r="J490" s="12" t="s">
        <v>50</v>
      </c>
      <c r="K490" s="12" t="s">
        <v>50</v>
      </c>
      <c r="L490" s="12" t="s">
        <v>50</v>
      </c>
      <c r="M490" s="12" t="s">
        <v>50</v>
      </c>
      <c r="N490" s="12" t="s">
        <v>50</v>
      </c>
      <c r="O490" s="12" t="s">
        <v>50</v>
      </c>
      <c r="P490" s="12" t="s">
        <v>50</v>
      </c>
      <c r="Q490" s="12" t="s">
        <v>50</v>
      </c>
      <c r="R490" s="12" t="s">
        <v>50</v>
      </c>
    </row>
    <row r="491" ht="27.75" customHeight="1" spans="2:10">
      <c r="B491" s="37" t="s">
        <v>86</v>
      </c>
      <c r="C491" s="37"/>
      <c r="D491" s="37"/>
      <c r="E491" s="37"/>
      <c r="F491" s="37"/>
      <c r="G491" s="37"/>
      <c r="H491" s="37"/>
      <c r="I491" s="37"/>
      <c r="J491" s="37"/>
    </row>
    <row r="492" ht="15.75" customHeight="1" spans="2:18">
      <c r="B492" s="3" t="s">
        <v>52</v>
      </c>
      <c r="C492" s="3"/>
      <c r="D492" s="3"/>
      <c r="E492" s="3"/>
      <c r="F492" s="3"/>
      <c r="G492" s="3"/>
      <c r="H492" s="3" t="s">
        <v>87</v>
      </c>
      <c r="I492" s="4" t="s">
        <v>808</v>
      </c>
      <c r="J492" s="4"/>
      <c r="K492" s="17"/>
      <c r="L492" s="17"/>
      <c r="M492" s="17"/>
      <c r="N492" s="17"/>
      <c r="O492" s="17"/>
      <c r="P492" s="17"/>
      <c r="Q492" s="17"/>
      <c r="R492" s="17"/>
    </row>
    <row r="493" ht="15.75" customHeight="1" spans="1:18">
      <c r="A493" s="5"/>
      <c r="B493" s="21" t="s">
        <v>1</v>
      </c>
      <c r="C493" s="21" t="s">
        <v>89</v>
      </c>
      <c r="D493" s="21" t="s">
        <v>2</v>
      </c>
      <c r="E493" s="21" t="s">
        <v>90</v>
      </c>
      <c r="F493" s="21" t="s">
        <v>91</v>
      </c>
      <c r="G493" s="21" t="s">
        <v>92</v>
      </c>
      <c r="H493" s="22" t="s">
        <v>3</v>
      </c>
      <c r="I493" s="44"/>
      <c r="J493" s="23"/>
      <c r="K493" s="7" t="s">
        <v>93</v>
      </c>
      <c r="L493" s="7" t="s">
        <v>94</v>
      </c>
      <c r="M493" s="45" t="s">
        <v>95</v>
      </c>
      <c r="N493" s="45"/>
      <c r="O493" s="45" t="s">
        <v>96</v>
      </c>
      <c r="P493" s="45"/>
      <c r="Q493" s="45" t="s">
        <v>97</v>
      </c>
      <c r="R493" s="45"/>
    </row>
    <row r="494" ht="12.75" customHeight="1" spans="1:18">
      <c r="A494" s="5"/>
      <c r="B494" s="24"/>
      <c r="C494" s="24"/>
      <c r="D494" s="24"/>
      <c r="E494" s="24"/>
      <c r="F494" s="24"/>
      <c r="G494" s="24"/>
      <c r="H494" s="6" t="s">
        <v>98</v>
      </c>
      <c r="I494" s="6" t="s">
        <v>99</v>
      </c>
      <c r="J494" s="6" t="s">
        <v>100</v>
      </c>
      <c r="K494" s="7"/>
      <c r="L494" s="7"/>
      <c r="M494" s="18" t="s">
        <v>94</v>
      </c>
      <c r="N494" s="18" t="s">
        <v>101</v>
      </c>
      <c r="O494" s="18" t="s">
        <v>94</v>
      </c>
      <c r="P494" s="18" t="s">
        <v>101</v>
      </c>
      <c r="Q494" s="18" t="s">
        <v>94</v>
      </c>
      <c r="R494" s="18" t="s">
        <v>101</v>
      </c>
    </row>
    <row r="495" ht="19.5" customHeight="1" spans="1:18">
      <c r="A495" s="5"/>
      <c r="B495" s="6" t="s">
        <v>809</v>
      </c>
      <c r="C495" s="8" t="s">
        <v>810</v>
      </c>
      <c r="D495" s="8" t="s">
        <v>811</v>
      </c>
      <c r="E495" s="8" t="s">
        <v>34</v>
      </c>
      <c r="F495" s="6" t="s">
        <v>116</v>
      </c>
      <c r="G495" s="27">
        <v>59.2</v>
      </c>
      <c r="H495" s="9">
        <v>225.93</v>
      </c>
      <c r="I495" s="9">
        <v>13375.06</v>
      </c>
      <c r="J495" s="9"/>
      <c r="K495" s="19" t="s">
        <v>106</v>
      </c>
      <c r="L495" s="46"/>
      <c r="M495" s="10">
        <v>6.8</v>
      </c>
      <c r="N495" s="10">
        <v>750.48</v>
      </c>
      <c r="O495" s="10">
        <v>2</v>
      </c>
      <c r="P495" s="10"/>
      <c r="Q495" s="10">
        <v>6</v>
      </c>
      <c r="R495" s="10">
        <v>662.18</v>
      </c>
    </row>
    <row r="496" ht="62.25" customHeight="1" spans="1:18">
      <c r="A496" s="5"/>
      <c r="B496" s="6" t="s">
        <v>812</v>
      </c>
      <c r="C496" s="8" t="s">
        <v>813</v>
      </c>
      <c r="D496" s="8" t="s">
        <v>357</v>
      </c>
      <c r="E496" s="8" t="s">
        <v>358</v>
      </c>
      <c r="F496" s="6" t="s">
        <v>198</v>
      </c>
      <c r="G496" s="26">
        <v>50</v>
      </c>
      <c r="H496" s="9">
        <v>55.62</v>
      </c>
      <c r="I496" s="9">
        <v>2781</v>
      </c>
      <c r="J496" s="9"/>
      <c r="K496" s="19" t="s">
        <v>106</v>
      </c>
      <c r="L496" s="46"/>
      <c r="M496" s="10">
        <v>6.8</v>
      </c>
      <c r="N496" s="10">
        <v>170.76</v>
      </c>
      <c r="O496" s="10">
        <v>2</v>
      </c>
      <c r="P496" s="10"/>
      <c r="Q496" s="10">
        <v>6</v>
      </c>
      <c r="R496" s="10">
        <v>150.67</v>
      </c>
    </row>
    <row r="497" ht="19.5" customHeight="1" spans="1:18">
      <c r="A497" s="5"/>
      <c r="B497" s="6" t="s">
        <v>34</v>
      </c>
      <c r="C497" s="8" t="s">
        <v>814</v>
      </c>
      <c r="D497" s="8" t="s">
        <v>815</v>
      </c>
      <c r="E497" s="8" t="s">
        <v>34</v>
      </c>
      <c r="F497" s="6" t="s">
        <v>34</v>
      </c>
      <c r="G497" s="26"/>
      <c r="H497" s="9"/>
      <c r="I497" s="9">
        <v>41438.28</v>
      </c>
      <c r="J497" s="9"/>
      <c r="K497" s="19" t="s">
        <v>107</v>
      </c>
      <c r="L497" s="46"/>
      <c r="M497" s="10">
        <v>6.8</v>
      </c>
      <c r="N497" s="10">
        <v>2455.93</v>
      </c>
      <c r="O497" s="10">
        <v>2</v>
      </c>
      <c r="P497" s="10"/>
      <c r="Q497" s="10">
        <v>6</v>
      </c>
      <c r="R497" s="10">
        <v>2166.99</v>
      </c>
    </row>
    <row r="498" ht="96" customHeight="1" spans="1:18">
      <c r="A498" s="5"/>
      <c r="B498" s="6" t="s">
        <v>816</v>
      </c>
      <c r="C498" s="8" t="s">
        <v>817</v>
      </c>
      <c r="D498" s="8" t="s">
        <v>252</v>
      </c>
      <c r="E498" s="8" t="s">
        <v>253</v>
      </c>
      <c r="F498" s="6" t="s">
        <v>116</v>
      </c>
      <c r="G498" s="9">
        <v>253.74</v>
      </c>
      <c r="H498" s="9">
        <v>118.62</v>
      </c>
      <c r="I498" s="9">
        <v>30098.64</v>
      </c>
      <c r="J498" s="9"/>
      <c r="K498" s="19" t="s">
        <v>106</v>
      </c>
      <c r="L498" s="46"/>
      <c r="M498" s="10">
        <v>6.8</v>
      </c>
      <c r="N498" s="10">
        <v>1814.6</v>
      </c>
      <c r="O498" s="10">
        <v>2</v>
      </c>
      <c r="P498" s="10"/>
      <c r="Q498" s="10">
        <v>6</v>
      </c>
      <c r="R498" s="10">
        <v>1601.13</v>
      </c>
    </row>
    <row r="499" ht="27" customHeight="1" spans="1:18">
      <c r="A499" s="5"/>
      <c r="B499" s="6" t="s">
        <v>818</v>
      </c>
      <c r="C499" s="8" t="s">
        <v>819</v>
      </c>
      <c r="D499" s="8" t="s">
        <v>820</v>
      </c>
      <c r="E499" s="8" t="s">
        <v>821</v>
      </c>
      <c r="F499" s="6" t="s">
        <v>116</v>
      </c>
      <c r="G499" s="9">
        <v>253.74</v>
      </c>
      <c r="H499" s="9">
        <v>44.69</v>
      </c>
      <c r="I499" s="9">
        <v>11339.64</v>
      </c>
      <c r="J499" s="9"/>
      <c r="K499" s="19" t="s">
        <v>106</v>
      </c>
      <c r="L499" s="46"/>
      <c r="M499" s="10">
        <v>6.8</v>
      </c>
      <c r="N499" s="10">
        <v>641.33</v>
      </c>
      <c r="O499" s="10">
        <v>2</v>
      </c>
      <c r="P499" s="10"/>
      <c r="Q499" s="10">
        <v>6</v>
      </c>
      <c r="R499" s="10">
        <v>565.86</v>
      </c>
    </row>
    <row r="500" ht="19.5" customHeight="1" spans="1:18">
      <c r="A500" s="5"/>
      <c r="B500" s="6" t="s">
        <v>34</v>
      </c>
      <c r="C500" s="8" t="s">
        <v>822</v>
      </c>
      <c r="D500" s="8" t="s">
        <v>263</v>
      </c>
      <c r="E500" s="8" t="s">
        <v>34</v>
      </c>
      <c r="F500" s="6" t="s">
        <v>34</v>
      </c>
      <c r="G500" s="26"/>
      <c r="H500" s="9"/>
      <c r="I500" s="9">
        <v>109620.48</v>
      </c>
      <c r="J500" s="9">
        <v>97110</v>
      </c>
      <c r="K500" s="19" t="s">
        <v>107</v>
      </c>
      <c r="L500" s="46"/>
      <c r="M500" s="10">
        <v>6.8</v>
      </c>
      <c r="N500" s="10">
        <v>656.29</v>
      </c>
      <c r="O500" s="10">
        <v>2</v>
      </c>
      <c r="P500" s="10"/>
      <c r="Q500" s="10">
        <v>6</v>
      </c>
      <c r="R500" s="10">
        <v>579.08</v>
      </c>
    </row>
    <row r="501" ht="27" customHeight="1" spans="1:18">
      <c r="A501" s="5"/>
      <c r="B501" s="6" t="s">
        <v>823</v>
      </c>
      <c r="C501" s="8" t="s">
        <v>824</v>
      </c>
      <c r="D501" s="8" t="s">
        <v>266</v>
      </c>
      <c r="E501" s="8" t="s">
        <v>267</v>
      </c>
      <c r="F501" s="6" t="s">
        <v>116</v>
      </c>
      <c r="G501" s="9">
        <v>11.34</v>
      </c>
      <c r="H501" s="9">
        <v>884.85</v>
      </c>
      <c r="I501" s="9">
        <v>10034.2</v>
      </c>
      <c r="J501" s="9"/>
      <c r="K501" s="19" t="s">
        <v>106</v>
      </c>
      <c r="L501" s="46"/>
      <c r="M501" s="10">
        <v>6.8</v>
      </c>
      <c r="N501" s="10">
        <v>529.7</v>
      </c>
      <c r="O501" s="10">
        <v>2</v>
      </c>
      <c r="P501" s="10"/>
      <c r="Q501" s="10">
        <v>6</v>
      </c>
      <c r="R501" s="10">
        <v>467.38</v>
      </c>
    </row>
    <row r="502" ht="40.5" customHeight="1" spans="1:18">
      <c r="A502" s="5"/>
      <c r="B502" s="6" t="s">
        <v>825</v>
      </c>
      <c r="C502" s="8" t="s">
        <v>826</v>
      </c>
      <c r="D502" s="8" t="s">
        <v>827</v>
      </c>
      <c r="E502" s="8" t="s">
        <v>828</v>
      </c>
      <c r="F502" s="6" t="s">
        <v>116</v>
      </c>
      <c r="G502" s="27">
        <v>6.3</v>
      </c>
      <c r="H502" s="9">
        <v>393.06</v>
      </c>
      <c r="I502" s="9">
        <v>2476.28</v>
      </c>
      <c r="J502" s="9"/>
      <c r="K502" s="19" t="s">
        <v>106</v>
      </c>
      <c r="L502" s="46"/>
      <c r="M502" s="10">
        <v>6.8</v>
      </c>
      <c r="N502" s="10">
        <v>126.59</v>
      </c>
      <c r="O502" s="10">
        <v>2</v>
      </c>
      <c r="P502" s="10"/>
      <c r="Q502" s="10">
        <v>6</v>
      </c>
      <c r="R502" s="10">
        <v>111.7</v>
      </c>
    </row>
    <row r="503" ht="16.5" customHeight="1" spans="1:18">
      <c r="A503" s="5"/>
      <c r="B503" s="6" t="s">
        <v>829</v>
      </c>
      <c r="C503" s="8" t="s">
        <v>830</v>
      </c>
      <c r="D503" s="8" t="s">
        <v>831</v>
      </c>
      <c r="E503" s="8" t="s">
        <v>34</v>
      </c>
      <c r="F503" s="6" t="s">
        <v>116</v>
      </c>
      <c r="G503" s="27">
        <v>74.7</v>
      </c>
      <c r="H503" s="9">
        <v>1300</v>
      </c>
      <c r="I503" s="9">
        <v>97110</v>
      </c>
      <c r="J503" s="9">
        <v>97110</v>
      </c>
      <c r="K503" s="19" t="s">
        <v>106</v>
      </c>
      <c r="L503" s="46"/>
      <c r="M503" s="10">
        <v>6.8</v>
      </c>
      <c r="N503" s="10"/>
      <c r="O503" s="10">
        <v>2</v>
      </c>
      <c r="P503" s="10"/>
      <c r="Q503" s="10">
        <v>6</v>
      </c>
      <c r="R503" s="10"/>
    </row>
    <row r="504" ht="16.5" customHeight="1" spans="1:18">
      <c r="A504" s="5"/>
      <c r="B504" s="6" t="s">
        <v>34</v>
      </c>
      <c r="C504" s="8" t="s">
        <v>832</v>
      </c>
      <c r="D504" s="8" t="s">
        <v>149</v>
      </c>
      <c r="E504" s="8" t="s">
        <v>34</v>
      </c>
      <c r="F504" s="6" t="s">
        <v>34</v>
      </c>
      <c r="G504" s="26"/>
      <c r="H504" s="9"/>
      <c r="I504" s="9">
        <v>20917.11</v>
      </c>
      <c r="J504" s="9"/>
      <c r="K504" s="19" t="s">
        <v>149</v>
      </c>
      <c r="L504" s="46"/>
      <c r="M504" s="10">
        <v>6.8</v>
      </c>
      <c r="N504" s="10">
        <v>1158.13</v>
      </c>
      <c r="O504" s="10">
        <v>2</v>
      </c>
      <c r="P504" s="10"/>
      <c r="Q504" s="10">
        <v>6</v>
      </c>
      <c r="R504" s="10">
        <v>1021.87</v>
      </c>
    </row>
    <row r="505" ht="16.5" customHeight="1" spans="1:18">
      <c r="A505" s="5"/>
      <c r="B505" s="6" t="s">
        <v>34</v>
      </c>
      <c r="C505" s="8" t="s">
        <v>833</v>
      </c>
      <c r="D505" s="8" t="s">
        <v>151</v>
      </c>
      <c r="E505" s="8" t="s">
        <v>34</v>
      </c>
      <c r="F505" s="6" t="s">
        <v>34</v>
      </c>
      <c r="G505" s="26"/>
      <c r="H505" s="9"/>
      <c r="I505" s="9">
        <v>1188.86</v>
      </c>
      <c r="J505" s="9"/>
      <c r="K505" s="19" t="s">
        <v>151</v>
      </c>
      <c r="L505" s="46"/>
      <c r="M505" s="10">
        <v>6.8</v>
      </c>
      <c r="N505" s="10"/>
      <c r="O505" s="10">
        <v>2</v>
      </c>
      <c r="P505" s="10"/>
      <c r="Q505" s="10">
        <v>6</v>
      </c>
      <c r="R505" s="10"/>
    </row>
    <row r="506" ht="16.5" customHeight="1" spans="1:18">
      <c r="A506" s="5"/>
      <c r="B506" s="6" t="s">
        <v>834</v>
      </c>
      <c r="C506" s="8" t="s">
        <v>835</v>
      </c>
      <c r="D506" s="8" t="s">
        <v>154</v>
      </c>
      <c r="E506" s="8" t="s">
        <v>34</v>
      </c>
      <c r="F506" s="6" t="s">
        <v>34</v>
      </c>
      <c r="G506" s="26">
        <v>1</v>
      </c>
      <c r="H506" s="9">
        <v>1188.86</v>
      </c>
      <c r="I506" s="9">
        <v>1188.86</v>
      </c>
      <c r="J506" s="9"/>
      <c r="K506" s="19" t="s">
        <v>155</v>
      </c>
      <c r="L506" s="46"/>
      <c r="M506" s="10">
        <v>6.8</v>
      </c>
      <c r="N506" s="10"/>
      <c r="O506" s="10">
        <v>2</v>
      </c>
      <c r="P506" s="10"/>
      <c r="Q506" s="10">
        <v>6</v>
      </c>
      <c r="R506" s="10"/>
    </row>
    <row r="507" ht="15.75" customHeight="1" spans="1:18">
      <c r="A507" s="5"/>
      <c r="B507" s="13" t="s">
        <v>143</v>
      </c>
      <c r="C507" s="14"/>
      <c r="D507" s="14"/>
      <c r="E507" s="14"/>
      <c r="F507" s="14"/>
      <c r="G507" s="14"/>
      <c r="H507" s="15"/>
      <c r="I507" s="9">
        <v>168403.68</v>
      </c>
      <c r="J507" s="9">
        <v>97110</v>
      </c>
      <c r="R507" s="20" t="s">
        <v>50</v>
      </c>
    </row>
    <row r="508" ht="1.5" customHeight="1" spans="2:18">
      <c r="B508" s="12" t="s">
        <v>50</v>
      </c>
      <c r="C508" s="12" t="s">
        <v>50</v>
      </c>
      <c r="D508" s="12" t="s">
        <v>50</v>
      </c>
      <c r="E508" s="12" t="s">
        <v>50</v>
      </c>
      <c r="F508" s="12" t="s">
        <v>50</v>
      </c>
      <c r="G508" s="12" t="s">
        <v>50</v>
      </c>
      <c r="H508" s="12" t="s">
        <v>50</v>
      </c>
      <c r="I508" s="12" t="s">
        <v>50</v>
      </c>
      <c r="J508" s="12" t="s">
        <v>50</v>
      </c>
      <c r="K508" s="12" t="s">
        <v>50</v>
      </c>
      <c r="L508" s="12" t="s">
        <v>50</v>
      </c>
      <c r="M508" s="12" t="s">
        <v>50</v>
      </c>
      <c r="N508" s="12" t="s">
        <v>50</v>
      </c>
      <c r="O508" s="12" t="s">
        <v>50</v>
      </c>
      <c r="P508" s="12" t="s">
        <v>50</v>
      </c>
      <c r="Q508" s="12" t="s">
        <v>50</v>
      </c>
      <c r="R508" s="12" t="s">
        <v>50</v>
      </c>
    </row>
    <row r="509" ht="27.75" customHeight="1" spans="2:10">
      <c r="B509" s="37" t="s">
        <v>86</v>
      </c>
      <c r="C509" s="37"/>
      <c r="D509" s="37"/>
      <c r="E509" s="37"/>
      <c r="F509" s="37"/>
      <c r="G509" s="37"/>
      <c r="H509" s="37"/>
      <c r="I509" s="37"/>
      <c r="J509" s="37"/>
    </row>
    <row r="510" ht="15.75" customHeight="1" spans="2:18">
      <c r="B510" s="3" t="s">
        <v>52</v>
      </c>
      <c r="C510" s="3"/>
      <c r="D510" s="3"/>
      <c r="E510" s="3"/>
      <c r="F510" s="3"/>
      <c r="G510" s="3"/>
      <c r="H510" s="3" t="s">
        <v>87</v>
      </c>
      <c r="I510" s="4" t="s">
        <v>836</v>
      </c>
      <c r="J510" s="4"/>
      <c r="K510" s="17"/>
      <c r="L510" s="17"/>
      <c r="M510" s="17"/>
      <c r="N510" s="17"/>
      <c r="O510" s="17"/>
      <c r="P510" s="17"/>
      <c r="Q510" s="17"/>
      <c r="R510" s="17"/>
    </row>
    <row r="511" ht="15.75" customHeight="1" spans="1:18">
      <c r="A511" s="5"/>
      <c r="B511" s="21" t="s">
        <v>1</v>
      </c>
      <c r="C511" s="21" t="s">
        <v>89</v>
      </c>
      <c r="D511" s="21" t="s">
        <v>2</v>
      </c>
      <c r="E511" s="21" t="s">
        <v>90</v>
      </c>
      <c r="F511" s="21" t="s">
        <v>91</v>
      </c>
      <c r="G511" s="21" t="s">
        <v>92</v>
      </c>
      <c r="H511" s="22" t="s">
        <v>3</v>
      </c>
      <c r="I511" s="44"/>
      <c r="J511" s="23"/>
      <c r="K511" s="7" t="s">
        <v>93</v>
      </c>
      <c r="L511" s="7" t="s">
        <v>94</v>
      </c>
      <c r="M511" s="45" t="s">
        <v>95</v>
      </c>
      <c r="N511" s="45"/>
      <c r="O511" s="45" t="s">
        <v>96</v>
      </c>
      <c r="P511" s="45"/>
      <c r="Q511" s="45" t="s">
        <v>97</v>
      </c>
      <c r="R511" s="45"/>
    </row>
    <row r="512" ht="12.75" customHeight="1" spans="1:18">
      <c r="A512" s="5"/>
      <c r="B512" s="24"/>
      <c r="C512" s="24"/>
      <c r="D512" s="24"/>
      <c r="E512" s="24"/>
      <c r="F512" s="24"/>
      <c r="G512" s="24"/>
      <c r="H512" s="6" t="s">
        <v>98</v>
      </c>
      <c r="I512" s="6" t="s">
        <v>99</v>
      </c>
      <c r="J512" s="6" t="s">
        <v>100</v>
      </c>
      <c r="K512" s="7"/>
      <c r="L512" s="7"/>
      <c r="M512" s="18" t="s">
        <v>94</v>
      </c>
      <c r="N512" s="18" t="s">
        <v>101</v>
      </c>
      <c r="O512" s="18" t="s">
        <v>94</v>
      </c>
      <c r="P512" s="18" t="s">
        <v>101</v>
      </c>
      <c r="Q512" s="18" t="s">
        <v>94</v>
      </c>
      <c r="R512" s="18" t="s">
        <v>101</v>
      </c>
    </row>
    <row r="513" ht="19.5" customHeight="1" spans="1:18">
      <c r="A513" s="5"/>
      <c r="B513" s="6" t="s">
        <v>34</v>
      </c>
      <c r="C513" s="8" t="s">
        <v>837</v>
      </c>
      <c r="D513" s="8" t="s">
        <v>157</v>
      </c>
      <c r="E513" s="8" t="s">
        <v>34</v>
      </c>
      <c r="F513" s="6" t="s">
        <v>34</v>
      </c>
      <c r="G513" s="26"/>
      <c r="H513" s="9"/>
      <c r="I513" s="9">
        <v>19728.25</v>
      </c>
      <c r="J513" s="9"/>
      <c r="K513" s="19" t="s">
        <v>157</v>
      </c>
      <c r="L513" s="46"/>
      <c r="M513" s="10">
        <v>6.8</v>
      </c>
      <c r="N513" s="10">
        <v>1158.13</v>
      </c>
      <c r="O513" s="10">
        <v>2</v>
      </c>
      <c r="P513" s="10"/>
      <c r="Q513" s="10">
        <v>6</v>
      </c>
      <c r="R513" s="10">
        <v>1021.87</v>
      </c>
    </row>
    <row r="514" ht="19.5" customHeight="1" spans="1:18">
      <c r="A514" s="5"/>
      <c r="B514" s="6" t="s">
        <v>838</v>
      </c>
      <c r="C514" s="8" t="s">
        <v>839</v>
      </c>
      <c r="D514" s="8" t="s">
        <v>635</v>
      </c>
      <c r="E514" s="8" t="s">
        <v>34</v>
      </c>
      <c r="F514" s="6" t="s">
        <v>116</v>
      </c>
      <c r="G514" s="27">
        <v>152.1</v>
      </c>
      <c r="H514" s="9">
        <v>5.38</v>
      </c>
      <c r="I514" s="9">
        <v>818.3</v>
      </c>
      <c r="J514" s="9"/>
      <c r="K514" s="19" t="s">
        <v>157</v>
      </c>
      <c r="L514" s="46"/>
      <c r="M514" s="10">
        <v>6.8</v>
      </c>
      <c r="N514" s="10">
        <v>49.31</v>
      </c>
      <c r="O514" s="10">
        <v>2</v>
      </c>
      <c r="P514" s="10"/>
      <c r="Q514" s="10">
        <v>6</v>
      </c>
      <c r="R514" s="10">
        <v>43.5</v>
      </c>
    </row>
    <row r="515" ht="19.5" customHeight="1" spans="1:18">
      <c r="A515" s="5"/>
      <c r="B515" s="6" t="s">
        <v>840</v>
      </c>
      <c r="C515" s="8" t="s">
        <v>841</v>
      </c>
      <c r="D515" s="8" t="s">
        <v>160</v>
      </c>
      <c r="E515" s="8" t="s">
        <v>34</v>
      </c>
      <c r="F515" s="6" t="s">
        <v>161</v>
      </c>
      <c r="G515" s="26">
        <v>1</v>
      </c>
      <c r="H515" s="9">
        <v>6935.86</v>
      </c>
      <c r="I515" s="9">
        <v>6935.86</v>
      </c>
      <c r="J515" s="9"/>
      <c r="K515" s="19" t="s">
        <v>157</v>
      </c>
      <c r="L515" s="46"/>
      <c r="M515" s="10">
        <v>6.8</v>
      </c>
      <c r="N515" s="10">
        <v>407.13</v>
      </c>
      <c r="O515" s="10">
        <v>2</v>
      </c>
      <c r="P515" s="10"/>
      <c r="Q515" s="10">
        <v>6</v>
      </c>
      <c r="R515" s="10">
        <v>359.23</v>
      </c>
    </row>
    <row r="516" ht="19.5" customHeight="1" spans="1:18">
      <c r="A516" s="5"/>
      <c r="B516" s="6" t="s">
        <v>842</v>
      </c>
      <c r="C516" s="8" t="s">
        <v>449</v>
      </c>
      <c r="D516" s="8" t="s">
        <v>450</v>
      </c>
      <c r="E516" s="8" t="s">
        <v>34</v>
      </c>
      <c r="F516" s="6" t="s">
        <v>161</v>
      </c>
      <c r="G516" s="26">
        <v>1</v>
      </c>
      <c r="H516" s="9">
        <v>11974.09</v>
      </c>
      <c r="I516" s="9">
        <v>11974.09</v>
      </c>
      <c r="J516" s="9"/>
      <c r="K516" s="19" t="s">
        <v>157</v>
      </c>
      <c r="L516" s="46"/>
      <c r="M516" s="10">
        <v>6.8</v>
      </c>
      <c r="N516" s="10">
        <v>701.69</v>
      </c>
      <c r="O516" s="10">
        <v>2</v>
      </c>
      <c r="P516" s="10"/>
      <c r="Q516" s="10">
        <v>6</v>
      </c>
      <c r="R516" s="10">
        <v>619.14</v>
      </c>
    </row>
    <row r="517" ht="19.5" customHeight="1" spans="1:18">
      <c r="A517" s="5"/>
      <c r="B517" s="6" t="s">
        <v>34</v>
      </c>
      <c r="C517" s="8" t="s">
        <v>843</v>
      </c>
      <c r="D517" s="8" t="s">
        <v>163</v>
      </c>
      <c r="E517" s="8" t="s">
        <v>34</v>
      </c>
      <c r="F517" s="6" t="s">
        <v>34</v>
      </c>
      <c r="G517" s="26"/>
      <c r="H517" s="9"/>
      <c r="I517" s="9">
        <v>186165.55</v>
      </c>
      <c r="J517" s="9"/>
      <c r="K517" s="19" t="s">
        <v>163</v>
      </c>
      <c r="L517" s="46"/>
      <c r="M517" s="10">
        <v>6.8</v>
      </c>
      <c r="N517" s="10"/>
      <c r="O517" s="10">
        <v>2</v>
      </c>
      <c r="P517" s="10"/>
      <c r="Q517" s="10">
        <v>6</v>
      </c>
      <c r="R517" s="10"/>
    </row>
    <row r="518" ht="19.5" customHeight="1" spans="1:18">
      <c r="A518" s="5"/>
      <c r="B518" s="6" t="s">
        <v>34</v>
      </c>
      <c r="C518" s="8" t="s">
        <v>844</v>
      </c>
      <c r="D518" s="8" t="s">
        <v>165</v>
      </c>
      <c r="E518" s="8" t="s">
        <v>34</v>
      </c>
      <c r="F518" s="6" t="s">
        <v>34</v>
      </c>
      <c r="G518" s="26"/>
      <c r="H518" s="9"/>
      <c r="I518" s="9">
        <v>36165.55</v>
      </c>
      <c r="J518" s="9"/>
      <c r="K518" s="19" t="s">
        <v>165</v>
      </c>
      <c r="L518" s="46"/>
      <c r="M518" s="10">
        <v>6.8</v>
      </c>
      <c r="N518" s="10"/>
      <c r="O518" s="10">
        <v>2</v>
      </c>
      <c r="P518" s="10"/>
      <c r="Q518" s="10">
        <v>6</v>
      </c>
      <c r="R518" s="10"/>
    </row>
    <row r="519" ht="19.5" customHeight="1" spans="1:18">
      <c r="A519" s="5"/>
      <c r="B519" s="6" t="s">
        <v>845</v>
      </c>
      <c r="C519" s="8" t="s">
        <v>846</v>
      </c>
      <c r="D519" s="8" t="s">
        <v>168</v>
      </c>
      <c r="E519" s="8" t="s">
        <v>34</v>
      </c>
      <c r="F519" s="6" t="s">
        <v>161</v>
      </c>
      <c r="G519" s="26">
        <v>1</v>
      </c>
      <c r="H519" s="9">
        <v>36165.55</v>
      </c>
      <c r="I519" s="9">
        <v>36165.55</v>
      </c>
      <c r="J519" s="9"/>
      <c r="K519" s="19" t="s">
        <v>169</v>
      </c>
      <c r="L519" s="46"/>
      <c r="M519" s="10">
        <v>6.8</v>
      </c>
      <c r="N519" s="10"/>
      <c r="O519" s="10">
        <v>2</v>
      </c>
      <c r="P519" s="10"/>
      <c r="Q519" s="10">
        <v>6</v>
      </c>
      <c r="R519" s="10"/>
    </row>
    <row r="520" ht="19.5" customHeight="1" spans="1:18">
      <c r="A520" s="5"/>
      <c r="B520" s="6" t="s">
        <v>34</v>
      </c>
      <c r="C520" s="8" t="s">
        <v>847</v>
      </c>
      <c r="D520" s="8" t="s">
        <v>294</v>
      </c>
      <c r="E520" s="8" t="s">
        <v>34</v>
      </c>
      <c r="F520" s="6" t="s">
        <v>34</v>
      </c>
      <c r="G520" s="26"/>
      <c r="H520" s="9"/>
      <c r="I520" s="9">
        <v>150000</v>
      </c>
      <c r="J520" s="9"/>
      <c r="K520" s="19" t="s">
        <v>294</v>
      </c>
      <c r="L520" s="46"/>
      <c r="M520" s="10">
        <v>6.8</v>
      </c>
      <c r="N520" s="10"/>
      <c r="O520" s="10">
        <v>2</v>
      </c>
      <c r="P520" s="10"/>
      <c r="Q520" s="10">
        <v>6</v>
      </c>
      <c r="R520" s="10"/>
    </row>
    <row r="521" ht="19.5" customHeight="1" spans="1:18">
      <c r="A521" s="5"/>
      <c r="B521" s="6" t="s">
        <v>848</v>
      </c>
      <c r="C521" s="8" t="s">
        <v>849</v>
      </c>
      <c r="D521" s="8" t="s">
        <v>850</v>
      </c>
      <c r="E521" s="8" t="s">
        <v>34</v>
      </c>
      <c r="F521" s="6" t="s">
        <v>161</v>
      </c>
      <c r="G521" s="26">
        <v>1</v>
      </c>
      <c r="H521" s="9">
        <v>50000</v>
      </c>
      <c r="I521" s="9">
        <v>50000</v>
      </c>
      <c r="J521" s="9"/>
      <c r="K521" s="19" t="s">
        <v>298</v>
      </c>
      <c r="L521" s="46"/>
      <c r="M521" s="10">
        <v>6.8</v>
      </c>
      <c r="N521" s="10"/>
      <c r="O521" s="10">
        <v>2</v>
      </c>
      <c r="P521" s="10"/>
      <c r="Q521" s="10">
        <v>6</v>
      </c>
      <c r="R521" s="10"/>
    </row>
    <row r="522" ht="27" customHeight="1" spans="1:18">
      <c r="A522" s="5"/>
      <c r="B522" s="6" t="s">
        <v>851</v>
      </c>
      <c r="C522" s="8" t="s">
        <v>852</v>
      </c>
      <c r="D522" s="8" t="s">
        <v>853</v>
      </c>
      <c r="E522" s="8" t="s">
        <v>34</v>
      </c>
      <c r="F522" s="6" t="s">
        <v>161</v>
      </c>
      <c r="G522" s="26">
        <v>1</v>
      </c>
      <c r="H522" s="9">
        <v>100000</v>
      </c>
      <c r="I522" s="9">
        <v>100000</v>
      </c>
      <c r="J522" s="9"/>
      <c r="K522" s="19" t="s">
        <v>298</v>
      </c>
      <c r="L522" s="46"/>
      <c r="M522" s="10">
        <v>6.8</v>
      </c>
      <c r="N522" s="10"/>
      <c r="O522" s="10">
        <v>2</v>
      </c>
      <c r="P522" s="10"/>
      <c r="Q522" s="10">
        <v>6</v>
      </c>
      <c r="R522" s="10"/>
    </row>
    <row r="523" ht="19.5" customHeight="1" spans="1:18">
      <c r="A523" s="5"/>
      <c r="B523" s="6" t="s">
        <v>34</v>
      </c>
      <c r="C523" s="8" t="s">
        <v>81</v>
      </c>
      <c r="D523" s="8" t="s">
        <v>82</v>
      </c>
      <c r="E523" s="8" t="s">
        <v>34</v>
      </c>
      <c r="F523" s="6" t="s">
        <v>34</v>
      </c>
      <c r="G523" s="26"/>
      <c r="H523" s="9"/>
      <c r="I523" s="9">
        <v>4337943.12</v>
      </c>
      <c r="J523" s="9">
        <v>726983.2</v>
      </c>
      <c r="K523" s="19" t="s">
        <v>103</v>
      </c>
      <c r="L523" s="46"/>
      <c r="M523" s="10"/>
      <c r="N523" s="10">
        <v>206060.42</v>
      </c>
      <c r="O523" s="10"/>
      <c r="P523" s="10"/>
      <c r="Q523" s="10"/>
      <c r="R523" s="10">
        <v>128148.77</v>
      </c>
    </row>
    <row r="524" ht="19.5" customHeight="1" spans="1:18">
      <c r="A524" s="5"/>
      <c r="B524" s="6" t="s">
        <v>34</v>
      </c>
      <c r="C524" s="8" t="s">
        <v>83</v>
      </c>
      <c r="D524" s="8" t="s">
        <v>84</v>
      </c>
      <c r="E524" s="8" t="s">
        <v>34</v>
      </c>
      <c r="F524" s="6" t="s">
        <v>34</v>
      </c>
      <c r="G524" s="26"/>
      <c r="H524" s="9"/>
      <c r="I524" s="9">
        <v>4337943.12</v>
      </c>
      <c r="J524" s="9">
        <v>726983.2</v>
      </c>
      <c r="K524" s="19" t="s">
        <v>104</v>
      </c>
      <c r="L524" s="46"/>
      <c r="M524" s="10">
        <v>32.16</v>
      </c>
      <c r="N524" s="10">
        <v>206060.42</v>
      </c>
      <c r="O524" s="10"/>
      <c r="P524" s="10"/>
      <c r="Q524" s="10">
        <v>20</v>
      </c>
      <c r="R524" s="10">
        <v>128148.77</v>
      </c>
    </row>
    <row r="525" ht="19.5" customHeight="1" spans="1:18">
      <c r="A525" s="5"/>
      <c r="B525" s="6" t="s">
        <v>34</v>
      </c>
      <c r="C525" s="8" t="s">
        <v>854</v>
      </c>
      <c r="D525" s="8" t="s">
        <v>106</v>
      </c>
      <c r="E525" s="8" t="s">
        <v>34</v>
      </c>
      <c r="F525" s="6" t="s">
        <v>34</v>
      </c>
      <c r="G525" s="26"/>
      <c r="H525" s="9"/>
      <c r="I525" s="9">
        <v>3302908.41</v>
      </c>
      <c r="J525" s="9">
        <v>726983.2</v>
      </c>
      <c r="K525" s="19" t="s">
        <v>107</v>
      </c>
      <c r="L525" s="46"/>
      <c r="M525" s="10">
        <v>32.16</v>
      </c>
      <c r="N525" s="10">
        <v>206060.42</v>
      </c>
      <c r="O525" s="10"/>
      <c r="P525" s="10"/>
      <c r="Q525" s="10">
        <v>20</v>
      </c>
      <c r="R525" s="10">
        <v>128148.77</v>
      </c>
    </row>
    <row r="526" ht="16.5" customHeight="1" spans="1:18">
      <c r="A526" s="5"/>
      <c r="B526" s="6" t="s">
        <v>34</v>
      </c>
      <c r="C526" s="8" t="s">
        <v>855</v>
      </c>
      <c r="D526" s="8" t="s">
        <v>856</v>
      </c>
      <c r="E526" s="8" t="s">
        <v>34</v>
      </c>
      <c r="F526" s="6" t="s">
        <v>34</v>
      </c>
      <c r="G526" s="26"/>
      <c r="H526" s="9"/>
      <c r="I526" s="9">
        <v>1311833.23</v>
      </c>
      <c r="J526" s="9">
        <v>77500</v>
      </c>
      <c r="K526" s="19" t="s">
        <v>107</v>
      </c>
      <c r="L526" s="46"/>
      <c r="M526" s="10">
        <v>32.16</v>
      </c>
      <c r="N526" s="10">
        <v>99271.79</v>
      </c>
      <c r="O526" s="10"/>
      <c r="P526" s="10"/>
      <c r="Q526" s="10">
        <v>20</v>
      </c>
      <c r="R526" s="10">
        <v>61734.56</v>
      </c>
    </row>
    <row r="527" ht="16.5" customHeight="1" spans="1:18">
      <c r="A527" s="5"/>
      <c r="B527" s="6" t="s">
        <v>34</v>
      </c>
      <c r="C527" s="8" t="s">
        <v>857</v>
      </c>
      <c r="D527" s="8" t="s">
        <v>858</v>
      </c>
      <c r="E527" s="8" t="s">
        <v>34</v>
      </c>
      <c r="F527" s="6" t="s">
        <v>34</v>
      </c>
      <c r="G527" s="26"/>
      <c r="H527" s="9"/>
      <c r="I527" s="9">
        <v>79308.45</v>
      </c>
      <c r="J527" s="9">
        <v>77500</v>
      </c>
      <c r="K527" s="19" t="s">
        <v>107</v>
      </c>
      <c r="L527" s="46"/>
      <c r="M527" s="10">
        <v>32.16</v>
      </c>
      <c r="N527" s="10">
        <v>340.9</v>
      </c>
      <c r="O527" s="10"/>
      <c r="P527" s="10"/>
      <c r="Q527" s="10">
        <v>20</v>
      </c>
      <c r="R527" s="10">
        <v>212</v>
      </c>
    </row>
    <row r="528" ht="84.75" customHeight="1" spans="1:18">
      <c r="A528" s="5"/>
      <c r="B528" s="6" t="s">
        <v>859</v>
      </c>
      <c r="C528" s="8" t="s">
        <v>860</v>
      </c>
      <c r="D528" s="8" t="s">
        <v>861</v>
      </c>
      <c r="E528" s="8" t="s">
        <v>862</v>
      </c>
      <c r="F528" s="6" t="s">
        <v>863</v>
      </c>
      <c r="G528" s="26">
        <v>5</v>
      </c>
      <c r="H528" s="9">
        <v>15861.69</v>
      </c>
      <c r="I528" s="9">
        <v>79308.45</v>
      </c>
      <c r="J528" s="9">
        <v>77500</v>
      </c>
      <c r="K528" s="19" t="s">
        <v>106</v>
      </c>
      <c r="L528" s="46"/>
      <c r="M528" s="10">
        <v>32.16</v>
      </c>
      <c r="N528" s="10">
        <v>340.9</v>
      </c>
      <c r="O528" s="10"/>
      <c r="P528" s="10"/>
      <c r="Q528" s="10">
        <v>20</v>
      </c>
      <c r="R528" s="10">
        <v>212</v>
      </c>
    </row>
    <row r="529" ht="15.75" customHeight="1" spans="1:18">
      <c r="A529" s="5"/>
      <c r="B529" s="13" t="s">
        <v>143</v>
      </c>
      <c r="C529" s="14"/>
      <c r="D529" s="14"/>
      <c r="E529" s="14"/>
      <c r="F529" s="14"/>
      <c r="G529" s="14"/>
      <c r="H529" s="15"/>
      <c r="I529" s="9">
        <v>285202.25</v>
      </c>
      <c r="J529" s="9">
        <v>77500</v>
      </c>
      <c r="R529" s="20" t="s">
        <v>50</v>
      </c>
    </row>
    <row r="530" ht="1.5" customHeight="1" spans="2:18">
      <c r="B530" s="12" t="s">
        <v>50</v>
      </c>
      <c r="C530" s="12" t="s">
        <v>50</v>
      </c>
      <c r="D530" s="12" t="s">
        <v>50</v>
      </c>
      <c r="E530" s="12" t="s">
        <v>50</v>
      </c>
      <c r="F530" s="12" t="s">
        <v>50</v>
      </c>
      <c r="G530" s="12" t="s">
        <v>50</v>
      </c>
      <c r="H530" s="12" t="s">
        <v>50</v>
      </c>
      <c r="I530" s="12" t="s">
        <v>50</v>
      </c>
      <c r="J530" s="12" t="s">
        <v>50</v>
      </c>
      <c r="K530" s="12" t="s">
        <v>50</v>
      </c>
      <c r="L530" s="12" t="s">
        <v>50</v>
      </c>
      <c r="M530" s="12" t="s">
        <v>50</v>
      </c>
      <c r="N530" s="12" t="s">
        <v>50</v>
      </c>
      <c r="O530" s="12" t="s">
        <v>50</v>
      </c>
      <c r="P530" s="12" t="s">
        <v>50</v>
      </c>
      <c r="Q530" s="12" t="s">
        <v>50</v>
      </c>
      <c r="R530" s="12" t="s">
        <v>50</v>
      </c>
    </row>
    <row r="531" ht="27.75" customHeight="1" spans="2:10">
      <c r="B531" s="37" t="s">
        <v>86</v>
      </c>
      <c r="C531" s="37"/>
      <c r="D531" s="37"/>
      <c r="E531" s="37"/>
      <c r="F531" s="37"/>
      <c r="G531" s="37"/>
      <c r="H531" s="37"/>
      <c r="I531" s="37"/>
      <c r="J531" s="37"/>
    </row>
    <row r="532" ht="15.75" customHeight="1" spans="2:18">
      <c r="B532" s="3" t="s">
        <v>52</v>
      </c>
      <c r="C532" s="3"/>
      <c r="D532" s="3"/>
      <c r="E532" s="3"/>
      <c r="F532" s="3"/>
      <c r="G532" s="3"/>
      <c r="H532" s="3" t="s">
        <v>87</v>
      </c>
      <c r="I532" s="4" t="s">
        <v>864</v>
      </c>
      <c r="J532" s="4"/>
      <c r="K532" s="17"/>
      <c r="L532" s="17"/>
      <c r="M532" s="17"/>
      <c r="N532" s="17"/>
      <c r="O532" s="17"/>
      <c r="P532" s="17"/>
      <c r="Q532" s="17"/>
      <c r="R532" s="17"/>
    </row>
    <row r="533" ht="15.75" customHeight="1" spans="1:18">
      <c r="A533" s="5"/>
      <c r="B533" s="21" t="s">
        <v>1</v>
      </c>
      <c r="C533" s="21" t="s">
        <v>89</v>
      </c>
      <c r="D533" s="21" t="s">
        <v>2</v>
      </c>
      <c r="E533" s="21" t="s">
        <v>90</v>
      </c>
      <c r="F533" s="21" t="s">
        <v>91</v>
      </c>
      <c r="G533" s="21" t="s">
        <v>92</v>
      </c>
      <c r="H533" s="22" t="s">
        <v>3</v>
      </c>
      <c r="I533" s="44"/>
      <c r="J533" s="23"/>
      <c r="K533" s="7" t="s">
        <v>93</v>
      </c>
      <c r="L533" s="7" t="s">
        <v>94</v>
      </c>
      <c r="M533" s="45" t="s">
        <v>95</v>
      </c>
      <c r="N533" s="45"/>
      <c r="O533" s="45" t="s">
        <v>96</v>
      </c>
      <c r="P533" s="45"/>
      <c r="Q533" s="45" t="s">
        <v>97</v>
      </c>
      <c r="R533" s="45"/>
    </row>
    <row r="534" ht="12.75" customHeight="1" spans="1:18">
      <c r="A534" s="5"/>
      <c r="B534" s="24"/>
      <c r="C534" s="24"/>
      <c r="D534" s="24"/>
      <c r="E534" s="24"/>
      <c r="F534" s="24"/>
      <c r="G534" s="24"/>
      <c r="H534" s="6" t="s">
        <v>98</v>
      </c>
      <c r="I534" s="6" t="s">
        <v>99</v>
      </c>
      <c r="J534" s="6" t="s">
        <v>100</v>
      </c>
      <c r="K534" s="7"/>
      <c r="L534" s="7"/>
      <c r="M534" s="18" t="s">
        <v>94</v>
      </c>
      <c r="N534" s="18" t="s">
        <v>101</v>
      </c>
      <c r="O534" s="18" t="s">
        <v>94</v>
      </c>
      <c r="P534" s="18" t="s">
        <v>101</v>
      </c>
      <c r="Q534" s="18" t="s">
        <v>94</v>
      </c>
      <c r="R534" s="18" t="s">
        <v>101</v>
      </c>
    </row>
    <row r="535" ht="19.5" customHeight="1" spans="1:18">
      <c r="A535" s="5"/>
      <c r="B535" s="6" t="s">
        <v>34</v>
      </c>
      <c r="C535" s="8" t="s">
        <v>865</v>
      </c>
      <c r="D535" s="8" t="s">
        <v>866</v>
      </c>
      <c r="E535" s="8" t="s">
        <v>34</v>
      </c>
      <c r="F535" s="6" t="s">
        <v>34</v>
      </c>
      <c r="G535" s="26"/>
      <c r="H535" s="9"/>
      <c r="I535" s="9">
        <v>657278</v>
      </c>
      <c r="J535" s="9"/>
      <c r="K535" s="19" t="s">
        <v>107</v>
      </c>
      <c r="L535" s="46"/>
      <c r="M535" s="10">
        <v>32.16</v>
      </c>
      <c r="N535" s="10">
        <v>58889.32</v>
      </c>
      <c r="O535" s="10"/>
      <c r="P535" s="10"/>
      <c r="Q535" s="10">
        <v>20</v>
      </c>
      <c r="R535" s="10">
        <v>36621.62</v>
      </c>
    </row>
    <row r="536" ht="62.25" customHeight="1" spans="1:18">
      <c r="A536" s="5"/>
      <c r="B536" s="6" t="s">
        <v>867</v>
      </c>
      <c r="C536" s="8" t="s">
        <v>868</v>
      </c>
      <c r="D536" s="8" t="s">
        <v>869</v>
      </c>
      <c r="E536" s="8" t="s">
        <v>870</v>
      </c>
      <c r="F536" s="6" t="s">
        <v>198</v>
      </c>
      <c r="G536" s="26">
        <v>39825</v>
      </c>
      <c r="H536" s="9">
        <v>2.84</v>
      </c>
      <c r="I536" s="9">
        <v>113103</v>
      </c>
      <c r="J536" s="9"/>
      <c r="K536" s="19" t="s">
        <v>106</v>
      </c>
      <c r="L536" s="46"/>
      <c r="M536" s="10">
        <v>32.16</v>
      </c>
      <c r="N536" s="10">
        <v>8486.71</v>
      </c>
      <c r="O536" s="10"/>
      <c r="P536" s="10"/>
      <c r="Q536" s="10">
        <v>20</v>
      </c>
      <c r="R536" s="10">
        <v>5276.81</v>
      </c>
    </row>
    <row r="537" ht="62.25" customHeight="1" spans="1:18">
      <c r="A537" s="5"/>
      <c r="B537" s="6" t="s">
        <v>871</v>
      </c>
      <c r="C537" s="8" t="s">
        <v>872</v>
      </c>
      <c r="D537" s="8" t="s">
        <v>873</v>
      </c>
      <c r="E537" s="8" t="s">
        <v>874</v>
      </c>
      <c r="F537" s="6" t="s">
        <v>198</v>
      </c>
      <c r="G537" s="26">
        <v>92250</v>
      </c>
      <c r="H537" s="9">
        <v>3.78</v>
      </c>
      <c r="I537" s="9">
        <v>348705</v>
      </c>
      <c r="J537" s="9"/>
      <c r="K537" s="19" t="s">
        <v>106</v>
      </c>
      <c r="L537" s="46"/>
      <c r="M537" s="10">
        <v>32.16</v>
      </c>
      <c r="N537" s="10">
        <v>20396.48</v>
      </c>
      <c r="O537" s="10"/>
      <c r="P537" s="10"/>
      <c r="Q537" s="10">
        <v>20</v>
      </c>
      <c r="R537" s="10">
        <v>12684.38</v>
      </c>
    </row>
    <row r="538" ht="27" customHeight="1" spans="1:18">
      <c r="A538" s="5"/>
      <c r="B538" s="6" t="s">
        <v>875</v>
      </c>
      <c r="C538" s="8" t="s">
        <v>876</v>
      </c>
      <c r="D538" s="8" t="s">
        <v>877</v>
      </c>
      <c r="E538" s="8" t="s">
        <v>878</v>
      </c>
      <c r="F538" s="6" t="s">
        <v>198</v>
      </c>
      <c r="G538" s="26">
        <v>1800</v>
      </c>
      <c r="H538" s="9">
        <v>14.19</v>
      </c>
      <c r="I538" s="9">
        <v>25542</v>
      </c>
      <c r="J538" s="9"/>
      <c r="K538" s="19" t="s">
        <v>106</v>
      </c>
      <c r="L538" s="46"/>
      <c r="M538" s="10">
        <v>32.16</v>
      </c>
      <c r="N538" s="10">
        <v>4341.6</v>
      </c>
      <c r="O538" s="10"/>
      <c r="P538" s="10"/>
      <c r="Q538" s="10">
        <v>20</v>
      </c>
      <c r="R538" s="10">
        <v>2700</v>
      </c>
    </row>
    <row r="539" ht="51" customHeight="1" spans="1:18">
      <c r="A539" s="5"/>
      <c r="B539" s="6" t="s">
        <v>879</v>
      </c>
      <c r="C539" s="8" t="s">
        <v>880</v>
      </c>
      <c r="D539" s="8" t="s">
        <v>881</v>
      </c>
      <c r="E539" s="8" t="s">
        <v>882</v>
      </c>
      <c r="F539" s="6" t="s">
        <v>198</v>
      </c>
      <c r="G539" s="26">
        <v>100</v>
      </c>
      <c r="H539" s="9">
        <v>26.97</v>
      </c>
      <c r="I539" s="9">
        <v>2697</v>
      </c>
      <c r="J539" s="9"/>
      <c r="K539" s="19" t="s">
        <v>106</v>
      </c>
      <c r="L539" s="46"/>
      <c r="M539" s="10">
        <v>32.16</v>
      </c>
      <c r="N539" s="10">
        <v>361.8</v>
      </c>
      <c r="O539" s="10"/>
      <c r="P539" s="10"/>
      <c r="Q539" s="10">
        <v>20</v>
      </c>
      <c r="R539" s="10">
        <v>225</v>
      </c>
    </row>
    <row r="540" ht="51" customHeight="1" spans="1:18">
      <c r="A540" s="5"/>
      <c r="B540" s="6" t="s">
        <v>883</v>
      </c>
      <c r="C540" s="8" t="s">
        <v>884</v>
      </c>
      <c r="D540" s="8" t="s">
        <v>881</v>
      </c>
      <c r="E540" s="8" t="s">
        <v>885</v>
      </c>
      <c r="F540" s="6" t="s">
        <v>198</v>
      </c>
      <c r="G540" s="26">
        <v>100</v>
      </c>
      <c r="H540" s="9">
        <v>33.1</v>
      </c>
      <c r="I540" s="9">
        <v>3310</v>
      </c>
      <c r="J540" s="9"/>
      <c r="K540" s="19" t="s">
        <v>106</v>
      </c>
      <c r="L540" s="46"/>
      <c r="M540" s="10">
        <v>32.16</v>
      </c>
      <c r="N540" s="10">
        <v>397.98</v>
      </c>
      <c r="O540" s="10"/>
      <c r="P540" s="10"/>
      <c r="Q540" s="10">
        <v>20</v>
      </c>
      <c r="R540" s="10">
        <v>247.5</v>
      </c>
    </row>
    <row r="541" ht="51" customHeight="1" spans="1:18">
      <c r="A541" s="5"/>
      <c r="B541" s="6" t="s">
        <v>886</v>
      </c>
      <c r="C541" s="8" t="s">
        <v>887</v>
      </c>
      <c r="D541" s="8" t="s">
        <v>881</v>
      </c>
      <c r="E541" s="8" t="s">
        <v>888</v>
      </c>
      <c r="F541" s="6" t="s">
        <v>198</v>
      </c>
      <c r="G541" s="26">
        <v>100</v>
      </c>
      <c r="H541" s="9">
        <v>39.02</v>
      </c>
      <c r="I541" s="9">
        <v>3902</v>
      </c>
      <c r="J541" s="9"/>
      <c r="K541" s="19" t="s">
        <v>106</v>
      </c>
      <c r="L541" s="46"/>
      <c r="M541" s="10">
        <v>32.16</v>
      </c>
      <c r="N541" s="10">
        <v>437.78</v>
      </c>
      <c r="O541" s="10"/>
      <c r="P541" s="10"/>
      <c r="Q541" s="10">
        <v>20</v>
      </c>
      <c r="R541" s="10">
        <v>272.25</v>
      </c>
    </row>
    <row r="542" ht="51" customHeight="1" spans="1:18">
      <c r="A542" s="5"/>
      <c r="B542" s="6" t="s">
        <v>889</v>
      </c>
      <c r="C542" s="8" t="s">
        <v>890</v>
      </c>
      <c r="D542" s="8" t="s">
        <v>881</v>
      </c>
      <c r="E542" s="8" t="s">
        <v>891</v>
      </c>
      <c r="F542" s="6" t="s">
        <v>198</v>
      </c>
      <c r="G542" s="26">
        <v>100</v>
      </c>
      <c r="H542" s="9">
        <v>47.56</v>
      </c>
      <c r="I542" s="9">
        <v>4756</v>
      </c>
      <c r="J542" s="9"/>
      <c r="K542" s="19" t="s">
        <v>106</v>
      </c>
      <c r="L542" s="46"/>
      <c r="M542" s="10">
        <v>32.16</v>
      </c>
      <c r="N542" s="10">
        <v>542.7</v>
      </c>
      <c r="O542" s="10"/>
      <c r="P542" s="10"/>
      <c r="Q542" s="10">
        <v>20</v>
      </c>
      <c r="R542" s="10">
        <v>337.5</v>
      </c>
    </row>
    <row r="543" ht="15.75" customHeight="1" spans="1:18">
      <c r="A543" s="5"/>
      <c r="B543" s="13" t="s">
        <v>143</v>
      </c>
      <c r="C543" s="14"/>
      <c r="D543" s="14"/>
      <c r="E543" s="14"/>
      <c r="F543" s="14"/>
      <c r="G543" s="14"/>
      <c r="H543" s="15"/>
      <c r="I543" s="9">
        <v>502015</v>
      </c>
      <c r="J543" s="9"/>
      <c r="K543" s="25"/>
      <c r="L543" s="47"/>
      <c r="M543" s="47"/>
      <c r="N543" s="47"/>
      <c r="O543" s="47"/>
      <c r="P543" s="47"/>
      <c r="Q543" s="47"/>
      <c r="R543" s="47" t="s">
        <v>50</v>
      </c>
    </row>
    <row r="544" ht="1.5" customHeight="1" spans="2:18">
      <c r="B544" s="12" t="s">
        <v>50</v>
      </c>
      <c r="C544" s="12" t="s">
        <v>50</v>
      </c>
      <c r="D544" s="12" t="s">
        <v>50</v>
      </c>
      <c r="E544" s="12" t="s">
        <v>50</v>
      </c>
      <c r="F544" s="12" t="s">
        <v>50</v>
      </c>
      <c r="G544" s="12" t="s">
        <v>50</v>
      </c>
      <c r="H544" s="12" t="s">
        <v>50</v>
      </c>
      <c r="I544" s="12" t="s">
        <v>50</v>
      </c>
      <c r="J544" s="12" t="s">
        <v>50</v>
      </c>
      <c r="K544" s="12" t="s">
        <v>50</v>
      </c>
      <c r="L544" s="12" t="s">
        <v>50</v>
      </c>
      <c r="M544" s="12" t="s">
        <v>50</v>
      </c>
      <c r="N544" s="12" t="s">
        <v>50</v>
      </c>
      <c r="O544" s="12" t="s">
        <v>50</v>
      </c>
      <c r="P544" s="12" t="s">
        <v>50</v>
      </c>
      <c r="Q544" s="12" t="s">
        <v>50</v>
      </c>
      <c r="R544" s="12" t="s">
        <v>50</v>
      </c>
    </row>
    <row r="545" ht="27.75" customHeight="1" spans="2:10">
      <c r="B545" s="37" t="s">
        <v>86</v>
      </c>
      <c r="C545" s="37"/>
      <c r="D545" s="37"/>
      <c r="E545" s="37"/>
      <c r="F545" s="37"/>
      <c r="G545" s="37"/>
      <c r="H545" s="37"/>
      <c r="I545" s="37"/>
      <c r="J545" s="37"/>
    </row>
    <row r="546" ht="15.75" customHeight="1" spans="2:18">
      <c r="B546" s="3" t="s">
        <v>52</v>
      </c>
      <c r="C546" s="3"/>
      <c r="D546" s="3"/>
      <c r="E546" s="3"/>
      <c r="F546" s="3"/>
      <c r="G546" s="3"/>
      <c r="H546" s="3" t="s">
        <v>87</v>
      </c>
      <c r="I546" s="4" t="s">
        <v>892</v>
      </c>
      <c r="J546" s="4"/>
      <c r="K546" s="17"/>
      <c r="L546" s="17"/>
      <c r="M546" s="17"/>
      <c r="N546" s="17"/>
      <c r="O546" s="17"/>
      <c r="P546" s="17"/>
      <c r="Q546" s="17"/>
      <c r="R546" s="17"/>
    </row>
    <row r="547" ht="15.75" customHeight="1" spans="1:18">
      <c r="A547" s="5"/>
      <c r="B547" s="21" t="s">
        <v>1</v>
      </c>
      <c r="C547" s="21" t="s">
        <v>89</v>
      </c>
      <c r="D547" s="21" t="s">
        <v>2</v>
      </c>
      <c r="E547" s="21" t="s">
        <v>90</v>
      </c>
      <c r="F547" s="21" t="s">
        <v>91</v>
      </c>
      <c r="G547" s="21" t="s">
        <v>92</v>
      </c>
      <c r="H547" s="22" t="s">
        <v>3</v>
      </c>
      <c r="I547" s="44"/>
      <c r="J547" s="23"/>
      <c r="K547" s="7" t="s">
        <v>93</v>
      </c>
      <c r="L547" s="7" t="s">
        <v>94</v>
      </c>
      <c r="M547" s="45" t="s">
        <v>95</v>
      </c>
      <c r="N547" s="45"/>
      <c r="O547" s="45" t="s">
        <v>96</v>
      </c>
      <c r="P547" s="45"/>
      <c r="Q547" s="45" t="s">
        <v>97</v>
      </c>
      <c r="R547" s="45"/>
    </row>
    <row r="548" ht="12.75" customHeight="1" spans="1:18">
      <c r="A548" s="5"/>
      <c r="B548" s="24"/>
      <c r="C548" s="24"/>
      <c r="D548" s="24"/>
      <c r="E548" s="24"/>
      <c r="F548" s="24"/>
      <c r="G548" s="24"/>
      <c r="H548" s="6" t="s">
        <v>98</v>
      </c>
      <c r="I548" s="6" t="s">
        <v>99</v>
      </c>
      <c r="J548" s="6" t="s">
        <v>100</v>
      </c>
      <c r="K548" s="7"/>
      <c r="L548" s="7"/>
      <c r="M548" s="18" t="s">
        <v>94</v>
      </c>
      <c r="N548" s="18" t="s">
        <v>101</v>
      </c>
      <c r="O548" s="18" t="s">
        <v>94</v>
      </c>
      <c r="P548" s="18" t="s">
        <v>101</v>
      </c>
      <c r="Q548" s="18" t="s">
        <v>94</v>
      </c>
      <c r="R548" s="18" t="s">
        <v>101</v>
      </c>
    </row>
    <row r="549" ht="51" customHeight="1" spans="1:18">
      <c r="A549" s="5"/>
      <c r="B549" s="6" t="s">
        <v>893</v>
      </c>
      <c r="C549" s="8" t="s">
        <v>894</v>
      </c>
      <c r="D549" s="8" t="s">
        <v>881</v>
      </c>
      <c r="E549" s="8" t="s">
        <v>895</v>
      </c>
      <c r="F549" s="6" t="s">
        <v>198</v>
      </c>
      <c r="G549" s="26">
        <v>100</v>
      </c>
      <c r="H549" s="9">
        <v>13.27</v>
      </c>
      <c r="I549" s="9">
        <v>1327</v>
      </c>
      <c r="J549" s="9"/>
      <c r="K549" s="19" t="s">
        <v>106</v>
      </c>
      <c r="L549" s="46"/>
      <c r="M549" s="10">
        <v>32.16</v>
      </c>
      <c r="N549" s="10">
        <v>186.41</v>
      </c>
      <c r="O549" s="10"/>
      <c r="P549" s="10"/>
      <c r="Q549" s="10">
        <v>20</v>
      </c>
      <c r="R549" s="10">
        <v>115.93</v>
      </c>
    </row>
    <row r="550" ht="51" customHeight="1" spans="1:18">
      <c r="A550" s="5"/>
      <c r="B550" s="6" t="s">
        <v>896</v>
      </c>
      <c r="C550" s="8" t="s">
        <v>897</v>
      </c>
      <c r="D550" s="8" t="s">
        <v>881</v>
      </c>
      <c r="E550" s="8" t="s">
        <v>898</v>
      </c>
      <c r="F550" s="6" t="s">
        <v>198</v>
      </c>
      <c r="G550" s="26">
        <v>8000</v>
      </c>
      <c r="H550" s="9">
        <v>18.99</v>
      </c>
      <c r="I550" s="9">
        <v>151920</v>
      </c>
      <c r="J550" s="9"/>
      <c r="K550" s="19" t="s">
        <v>106</v>
      </c>
      <c r="L550" s="46"/>
      <c r="M550" s="10">
        <v>32.16</v>
      </c>
      <c r="N550" s="10">
        <v>23444.8</v>
      </c>
      <c r="O550" s="10"/>
      <c r="P550" s="10"/>
      <c r="Q550" s="10">
        <v>20</v>
      </c>
      <c r="R550" s="10">
        <v>14580</v>
      </c>
    </row>
    <row r="551" ht="51" customHeight="1" spans="1:18">
      <c r="A551" s="5"/>
      <c r="B551" s="6" t="s">
        <v>899</v>
      </c>
      <c r="C551" s="8" t="s">
        <v>900</v>
      </c>
      <c r="D551" s="8" t="s">
        <v>881</v>
      </c>
      <c r="E551" s="8" t="s">
        <v>901</v>
      </c>
      <c r="F551" s="6" t="s">
        <v>198</v>
      </c>
      <c r="G551" s="26">
        <v>100</v>
      </c>
      <c r="H551" s="9">
        <v>20.16</v>
      </c>
      <c r="I551" s="9">
        <v>2016</v>
      </c>
      <c r="J551" s="9"/>
      <c r="K551" s="19" t="s">
        <v>106</v>
      </c>
      <c r="L551" s="46"/>
      <c r="M551" s="10">
        <v>32.16</v>
      </c>
      <c r="N551" s="10">
        <v>293.06</v>
      </c>
      <c r="O551" s="10"/>
      <c r="P551" s="10"/>
      <c r="Q551" s="10">
        <v>20</v>
      </c>
      <c r="R551" s="10">
        <v>182.25</v>
      </c>
    </row>
    <row r="552" ht="19.5" customHeight="1" spans="1:18">
      <c r="A552" s="5"/>
      <c r="B552" s="6" t="s">
        <v>34</v>
      </c>
      <c r="C552" s="8" t="s">
        <v>902</v>
      </c>
      <c r="D552" s="8" t="s">
        <v>903</v>
      </c>
      <c r="E552" s="8" t="s">
        <v>34</v>
      </c>
      <c r="F552" s="6" t="s">
        <v>34</v>
      </c>
      <c r="G552" s="26"/>
      <c r="H552" s="9"/>
      <c r="I552" s="9">
        <v>407431.68</v>
      </c>
      <c r="J552" s="9"/>
      <c r="K552" s="19" t="s">
        <v>107</v>
      </c>
      <c r="L552" s="46"/>
      <c r="M552" s="10">
        <v>32.16</v>
      </c>
      <c r="N552" s="10">
        <v>25367.71</v>
      </c>
      <c r="O552" s="10"/>
      <c r="P552" s="10"/>
      <c r="Q552" s="10">
        <v>20</v>
      </c>
      <c r="R552" s="10">
        <v>15775.75</v>
      </c>
    </row>
    <row r="553" ht="106.5" customHeight="1" spans="1:18">
      <c r="A553" s="5"/>
      <c r="B553" s="6" t="s">
        <v>904</v>
      </c>
      <c r="C553" s="8" t="s">
        <v>905</v>
      </c>
      <c r="D553" s="8" t="s">
        <v>906</v>
      </c>
      <c r="E553" s="8" t="s">
        <v>907</v>
      </c>
      <c r="F553" s="6" t="s">
        <v>908</v>
      </c>
      <c r="G553" s="26">
        <v>200</v>
      </c>
      <c r="H553" s="9">
        <v>39.25</v>
      </c>
      <c r="I553" s="9">
        <v>7850</v>
      </c>
      <c r="J553" s="9"/>
      <c r="K553" s="19" t="s">
        <v>106</v>
      </c>
      <c r="L553" s="46"/>
      <c r="M553" s="10">
        <v>32.16</v>
      </c>
      <c r="N553" s="10">
        <v>687.4</v>
      </c>
      <c r="O553" s="10"/>
      <c r="P553" s="10"/>
      <c r="Q553" s="10">
        <v>20</v>
      </c>
      <c r="R553" s="10">
        <v>427.6</v>
      </c>
    </row>
    <row r="554" ht="15.75" customHeight="1" spans="1:18">
      <c r="A554" s="5"/>
      <c r="B554" s="13" t="s">
        <v>143</v>
      </c>
      <c r="C554" s="14"/>
      <c r="D554" s="14"/>
      <c r="E554" s="14"/>
      <c r="F554" s="14"/>
      <c r="G554" s="14"/>
      <c r="H554" s="15"/>
      <c r="I554" s="9">
        <v>163113</v>
      </c>
      <c r="J554" s="9"/>
      <c r="K554" s="25"/>
      <c r="L554" s="47"/>
      <c r="M554" s="47"/>
      <c r="N554" s="47"/>
      <c r="O554" s="47"/>
      <c r="P554" s="47"/>
      <c r="Q554" s="47"/>
      <c r="R554" s="47" t="s">
        <v>50</v>
      </c>
    </row>
    <row r="555" ht="1.5" customHeight="1" spans="2:18">
      <c r="B555" s="12" t="s">
        <v>50</v>
      </c>
      <c r="C555" s="12" t="s">
        <v>50</v>
      </c>
      <c r="D555" s="12" t="s">
        <v>50</v>
      </c>
      <c r="E555" s="12" t="s">
        <v>50</v>
      </c>
      <c r="F555" s="12" t="s">
        <v>50</v>
      </c>
      <c r="G555" s="12" t="s">
        <v>50</v>
      </c>
      <c r="H555" s="12" t="s">
        <v>50</v>
      </c>
      <c r="I555" s="12" t="s">
        <v>50</v>
      </c>
      <c r="J555" s="12" t="s">
        <v>50</v>
      </c>
      <c r="K555" s="12" t="s">
        <v>50</v>
      </c>
      <c r="L555" s="12" t="s">
        <v>50</v>
      </c>
      <c r="M555" s="12" t="s">
        <v>50</v>
      </c>
      <c r="N555" s="12" t="s">
        <v>50</v>
      </c>
      <c r="O555" s="12" t="s">
        <v>50</v>
      </c>
      <c r="P555" s="12" t="s">
        <v>50</v>
      </c>
      <c r="Q555" s="12" t="s">
        <v>50</v>
      </c>
      <c r="R555" s="12" t="s">
        <v>50</v>
      </c>
    </row>
    <row r="556" ht="27.75" customHeight="1" spans="2:10">
      <c r="B556" s="37" t="s">
        <v>86</v>
      </c>
      <c r="C556" s="37"/>
      <c r="D556" s="37"/>
      <c r="E556" s="37"/>
      <c r="F556" s="37"/>
      <c r="G556" s="37"/>
      <c r="H556" s="37"/>
      <c r="I556" s="37"/>
      <c r="J556" s="37"/>
    </row>
    <row r="557" ht="15.75" customHeight="1" spans="2:18">
      <c r="B557" s="3" t="s">
        <v>52</v>
      </c>
      <c r="C557" s="3"/>
      <c r="D557" s="3"/>
      <c r="E557" s="3"/>
      <c r="F557" s="3"/>
      <c r="G557" s="3"/>
      <c r="H557" s="3" t="s">
        <v>87</v>
      </c>
      <c r="I557" s="4" t="s">
        <v>909</v>
      </c>
      <c r="J557" s="4"/>
      <c r="K557" s="17"/>
      <c r="L557" s="17"/>
      <c r="M557" s="17"/>
      <c r="N557" s="17"/>
      <c r="O557" s="17"/>
      <c r="P557" s="17"/>
      <c r="Q557" s="17"/>
      <c r="R557" s="17"/>
    </row>
    <row r="558" ht="15.75" customHeight="1" spans="1:18">
      <c r="A558" s="5"/>
      <c r="B558" s="21" t="s">
        <v>1</v>
      </c>
      <c r="C558" s="21" t="s">
        <v>89</v>
      </c>
      <c r="D558" s="21" t="s">
        <v>2</v>
      </c>
      <c r="E558" s="21" t="s">
        <v>90</v>
      </c>
      <c r="F558" s="21" t="s">
        <v>91</v>
      </c>
      <c r="G558" s="21" t="s">
        <v>92</v>
      </c>
      <c r="H558" s="22" t="s">
        <v>3</v>
      </c>
      <c r="I558" s="44"/>
      <c r="J558" s="23"/>
      <c r="K558" s="7" t="s">
        <v>93</v>
      </c>
      <c r="L558" s="7" t="s">
        <v>94</v>
      </c>
      <c r="M558" s="45" t="s">
        <v>95</v>
      </c>
      <c r="N558" s="45"/>
      <c r="O558" s="45" t="s">
        <v>96</v>
      </c>
      <c r="P558" s="45"/>
      <c r="Q558" s="45" t="s">
        <v>97</v>
      </c>
      <c r="R558" s="45"/>
    </row>
    <row r="559" ht="12.75" customHeight="1" spans="1:18">
      <c r="A559" s="5"/>
      <c r="B559" s="24"/>
      <c r="C559" s="24"/>
      <c r="D559" s="24"/>
      <c r="E559" s="24"/>
      <c r="F559" s="24"/>
      <c r="G559" s="24"/>
      <c r="H559" s="6" t="s">
        <v>98</v>
      </c>
      <c r="I559" s="6" t="s">
        <v>99</v>
      </c>
      <c r="J559" s="6" t="s">
        <v>100</v>
      </c>
      <c r="K559" s="7"/>
      <c r="L559" s="7"/>
      <c r="M559" s="18" t="s">
        <v>94</v>
      </c>
      <c r="N559" s="18" t="s">
        <v>101</v>
      </c>
      <c r="O559" s="18" t="s">
        <v>94</v>
      </c>
      <c r="P559" s="18" t="s">
        <v>101</v>
      </c>
      <c r="Q559" s="18" t="s">
        <v>94</v>
      </c>
      <c r="R559" s="18" t="s">
        <v>101</v>
      </c>
    </row>
    <row r="560" ht="106.5" customHeight="1" spans="1:18">
      <c r="A560" s="5"/>
      <c r="B560" s="6" t="s">
        <v>910</v>
      </c>
      <c r="C560" s="8" t="s">
        <v>911</v>
      </c>
      <c r="D560" s="8" t="s">
        <v>912</v>
      </c>
      <c r="E560" s="8" t="s">
        <v>913</v>
      </c>
      <c r="F560" s="6" t="s">
        <v>908</v>
      </c>
      <c r="G560" s="26">
        <v>1000</v>
      </c>
      <c r="H560" s="9">
        <v>46.63</v>
      </c>
      <c r="I560" s="9">
        <v>46630</v>
      </c>
      <c r="J560" s="9"/>
      <c r="K560" s="19" t="s">
        <v>106</v>
      </c>
      <c r="L560" s="46"/>
      <c r="M560" s="10">
        <v>32.16</v>
      </c>
      <c r="N560" s="10">
        <v>3437</v>
      </c>
      <c r="O560" s="10"/>
      <c r="P560" s="10"/>
      <c r="Q560" s="10">
        <v>20</v>
      </c>
      <c r="R560" s="10">
        <v>2138</v>
      </c>
    </row>
    <row r="561" ht="118.5" customHeight="1" spans="1:18">
      <c r="A561" s="5"/>
      <c r="B561" s="6" t="s">
        <v>914</v>
      </c>
      <c r="C561" s="8" t="s">
        <v>915</v>
      </c>
      <c r="D561" s="8" t="s">
        <v>916</v>
      </c>
      <c r="E561" s="8" t="s">
        <v>917</v>
      </c>
      <c r="F561" s="6" t="s">
        <v>908</v>
      </c>
      <c r="G561" s="26">
        <v>5</v>
      </c>
      <c r="H561" s="9">
        <v>81.14</v>
      </c>
      <c r="I561" s="9">
        <v>405.7</v>
      </c>
      <c r="J561" s="9"/>
      <c r="K561" s="19" t="s">
        <v>106</v>
      </c>
      <c r="L561" s="46"/>
      <c r="M561" s="10">
        <v>32.16</v>
      </c>
      <c r="N561" s="10">
        <v>38.19</v>
      </c>
      <c r="O561" s="10"/>
      <c r="P561" s="10"/>
      <c r="Q561" s="10">
        <v>20</v>
      </c>
      <c r="R561" s="10">
        <v>23.75</v>
      </c>
    </row>
    <row r="562" ht="106.5" customHeight="1" spans="1:18">
      <c r="A562" s="5"/>
      <c r="B562" s="6" t="s">
        <v>918</v>
      </c>
      <c r="C562" s="8" t="s">
        <v>919</v>
      </c>
      <c r="D562" s="8" t="s">
        <v>920</v>
      </c>
      <c r="E562" s="8" t="s">
        <v>921</v>
      </c>
      <c r="F562" s="6" t="s">
        <v>198</v>
      </c>
      <c r="G562" s="26">
        <v>7500</v>
      </c>
      <c r="H562" s="9">
        <v>26.47</v>
      </c>
      <c r="I562" s="9">
        <v>198525</v>
      </c>
      <c r="J562" s="9"/>
      <c r="K562" s="19" t="s">
        <v>106</v>
      </c>
      <c r="L562" s="46"/>
      <c r="M562" s="10">
        <v>32.16</v>
      </c>
      <c r="N562" s="10">
        <v>4897.5</v>
      </c>
      <c r="O562" s="10"/>
      <c r="P562" s="10"/>
      <c r="Q562" s="10">
        <v>20</v>
      </c>
      <c r="R562" s="10">
        <v>3045</v>
      </c>
    </row>
    <row r="563" ht="15.75" customHeight="1" spans="1:18">
      <c r="A563" s="5"/>
      <c r="B563" s="13" t="s">
        <v>143</v>
      </c>
      <c r="C563" s="14"/>
      <c r="D563" s="14"/>
      <c r="E563" s="14"/>
      <c r="F563" s="14"/>
      <c r="G563" s="14"/>
      <c r="H563" s="15"/>
      <c r="I563" s="9">
        <v>245560.7</v>
      </c>
      <c r="J563" s="9"/>
      <c r="K563" s="25"/>
      <c r="L563" s="47"/>
      <c r="M563" s="47"/>
      <c r="N563" s="47"/>
      <c r="O563" s="47"/>
      <c r="P563" s="47"/>
      <c r="Q563" s="47"/>
      <c r="R563" s="47" t="s">
        <v>50</v>
      </c>
    </row>
    <row r="564" ht="1.5" customHeight="1" spans="2:18">
      <c r="B564" s="12" t="s">
        <v>50</v>
      </c>
      <c r="C564" s="12" t="s">
        <v>50</v>
      </c>
      <c r="D564" s="12" t="s">
        <v>50</v>
      </c>
      <c r="E564" s="12" t="s">
        <v>50</v>
      </c>
      <c r="F564" s="12" t="s">
        <v>50</v>
      </c>
      <c r="G564" s="12" t="s">
        <v>50</v>
      </c>
      <c r="H564" s="12" t="s">
        <v>50</v>
      </c>
      <c r="I564" s="12" t="s">
        <v>50</v>
      </c>
      <c r="J564" s="12" t="s">
        <v>50</v>
      </c>
      <c r="K564" s="12" t="s">
        <v>50</v>
      </c>
      <c r="L564" s="12" t="s">
        <v>50</v>
      </c>
      <c r="M564" s="12" t="s">
        <v>50</v>
      </c>
      <c r="N564" s="12" t="s">
        <v>50</v>
      </c>
      <c r="O564" s="12" t="s">
        <v>50</v>
      </c>
      <c r="P564" s="12" t="s">
        <v>50</v>
      </c>
      <c r="Q564" s="12" t="s">
        <v>50</v>
      </c>
      <c r="R564" s="12" t="s">
        <v>50</v>
      </c>
    </row>
    <row r="565" ht="27.75" customHeight="1" spans="2:10">
      <c r="B565" s="37" t="s">
        <v>86</v>
      </c>
      <c r="C565" s="37"/>
      <c r="D565" s="37"/>
      <c r="E565" s="37"/>
      <c r="F565" s="37"/>
      <c r="G565" s="37"/>
      <c r="H565" s="37"/>
      <c r="I565" s="37"/>
      <c r="J565" s="37"/>
    </row>
    <row r="566" ht="15.75" customHeight="1" spans="2:18">
      <c r="B566" s="3" t="s">
        <v>52</v>
      </c>
      <c r="C566" s="3"/>
      <c r="D566" s="3"/>
      <c r="E566" s="3"/>
      <c r="F566" s="3"/>
      <c r="G566" s="3"/>
      <c r="H566" s="3" t="s">
        <v>87</v>
      </c>
      <c r="I566" s="4" t="s">
        <v>922</v>
      </c>
      <c r="J566" s="4"/>
      <c r="K566" s="17"/>
      <c r="L566" s="17"/>
      <c r="M566" s="17"/>
      <c r="N566" s="17"/>
      <c r="O566" s="17"/>
      <c r="P566" s="17"/>
      <c r="Q566" s="17"/>
      <c r="R566" s="17"/>
    </row>
    <row r="567" ht="15.75" customHeight="1" spans="1:18">
      <c r="A567" s="5"/>
      <c r="B567" s="21" t="s">
        <v>1</v>
      </c>
      <c r="C567" s="21" t="s">
        <v>89</v>
      </c>
      <c r="D567" s="21" t="s">
        <v>2</v>
      </c>
      <c r="E567" s="21" t="s">
        <v>90</v>
      </c>
      <c r="F567" s="21" t="s">
        <v>91</v>
      </c>
      <c r="G567" s="21" t="s">
        <v>92</v>
      </c>
      <c r="H567" s="22" t="s">
        <v>3</v>
      </c>
      <c r="I567" s="44"/>
      <c r="J567" s="23"/>
      <c r="K567" s="7" t="s">
        <v>93</v>
      </c>
      <c r="L567" s="7" t="s">
        <v>94</v>
      </c>
      <c r="M567" s="45" t="s">
        <v>95</v>
      </c>
      <c r="N567" s="45"/>
      <c r="O567" s="45" t="s">
        <v>96</v>
      </c>
      <c r="P567" s="45"/>
      <c r="Q567" s="45" t="s">
        <v>97</v>
      </c>
      <c r="R567" s="45"/>
    </row>
    <row r="568" ht="12.75" customHeight="1" spans="1:18">
      <c r="A568" s="5"/>
      <c r="B568" s="24"/>
      <c r="C568" s="24"/>
      <c r="D568" s="24"/>
      <c r="E568" s="24"/>
      <c r="F568" s="24"/>
      <c r="G568" s="24"/>
      <c r="H568" s="6" t="s">
        <v>98</v>
      </c>
      <c r="I568" s="6" t="s">
        <v>99</v>
      </c>
      <c r="J568" s="6" t="s">
        <v>100</v>
      </c>
      <c r="K568" s="7"/>
      <c r="L568" s="7"/>
      <c r="M568" s="18" t="s">
        <v>94</v>
      </c>
      <c r="N568" s="18" t="s">
        <v>101</v>
      </c>
      <c r="O568" s="18" t="s">
        <v>94</v>
      </c>
      <c r="P568" s="18" t="s">
        <v>101</v>
      </c>
      <c r="Q568" s="18" t="s">
        <v>94</v>
      </c>
      <c r="R568" s="18" t="s">
        <v>101</v>
      </c>
    </row>
    <row r="569" ht="106.5" customHeight="1" spans="1:18">
      <c r="A569" s="5"/>
      <c r="B569" s="6" t="s">
        <v>923</v>
      </c>
      <c r="C569" s="8" t="s">
        <v>924</v>
      </c>
      <c r="D569" s="8" t="s">
        <v>925</v>
      </c>
      <c r="E569" s="8" t="s">
        <v>926</v>
      </c>
      <c r="F569" s="6" t="s">
        <v>908</v>
      </c>
      <c r="G569" s="26">
        <v>32</v>
      </c>
      <c r="H569" s="9">
        <v>120.05</v>
      </c>
      <c r="I569" s="9">
        <v>3841.6</v>
      </c>
      <c r="J569" s="9"/>
      <c r="K569" s="19" t="s">
        <v>106</v>
      </c>
      <c r="L569" s="46"/>
      <c r="M569" s="10">
        <v>32.16</v>
      </c>
      <c r="N569" s="10">
        <v>244.42</v>
      </c>
      <c r="O569" s="10"/>
      <c r="P569" s="10"/>
      <c r="Q569" s="10">
        <v>20</v>
      </c>
      <c r="R569" s="10">
        <v>152</v>
      </c>
    </row>
    <row r="570" ht="106.5" customHeight="1" spans="1:18">
      <c r="A570" s="5"/>
      <c r="B570" s="6" t="s">
        <v>927</v>
      </c>
      <c r="C570" s="8" t="s">
        <v>928</v>
      </c>
      <c r="D570" s="8" t="s">
        <v>929</v>
      </c>
      <c r="E570" s="8" t="s">
        <v>930</v>
      </c>
      <c r="F570" s="6" t="s">
        <v>908</v>
      </c>
      <c r="G570" s="26">
        <v>100</v>
      </c>
      <c r="H570" s="9">
        <v>145.35</v>
      </c>
      <c r="I570" s="9">
        <v>14535</v>
      </c>
      <c r="J570" s="9"/>
      <c r="K570" s="19" t="s">
        <v>106</v>
      </c>
      <c r="L570" s="46"/>
      <c r="M570" s="10">
        <v>32.16</v>
      </c>
      <c r="N570" s="10">
        <v>763.8</v>
      </c>
      <c r="O570" s="10"/>
      <c r="P570" s="10"/>
      <c r="Q570" s="10">
        <v>20</v>
      </c>
      <c r="R570" s="10">
        <v>475</v>
      </c>
    </row>
    <row r="571" ht="40.5" customHeight="1" spans="1:18">
      <c r="A571" s="5"/>
      <c r="B571" s="6" t="s">
        <v>931</v>
      </c>
      <c r="C571" s="8" t="s">
        <v>932</v>
      </c>
      <c r="D571" s="8" t="s">
        <v>933</v>
      </c>
      <c r="E571" s="8" t="s">
        <v>934</v>
      </c>
      <c r="F571" s="6" t="s">
        <v>908</v>
      </c>
      <c r="G571" s="26">
        <v>350</v>
      </c>
      <c r="H571" s="9">
        <v>151.95</v>
      </c>
      <c r="I571" s="9">
        <v>53182.5</v>
      </c>
      <c r="J571" s="9"/>
      <c r="K571" s="19" t="s">
        <v>106</v>
      </c>
      <c r="L571" s="46"/>
      <c r="M571" s="10">
        <v>32.16</v>
      </c>
      <c r="N571" s="10">
        <v>3208.1</v>
      </c>
      <c r="O571" s="10"/>
      <c r="P571" s="10"/>
      <c r="Q571" s="10">
        <v>20</v>
      </c>
      <c r="R571" s="10">
        <v>1995</v>
      </c>
    </row>
    <row r="572" ht="40.5" customHeight="1" spans="1:18">
      <c r="A572" s="5"/>
      <c r="B572" s="6" t="s">
        <v>935</v>
      </c>
      <c r="C572" s="8" t="s">
        <v>936</v>
      </c>
      <c r="D572" s="8" t="s">
        <v>937</v>
      </c>
      <c r="E572" s="8" t="s">
        <v>938</v>
      </c>
      <c r="F572" s="6" t="s">
        <v>116</v>
      </c>
      <c r="G572" s="26">
        <v>524</v>
      </c>
      <c r="H572" s="9">
        <v>157.37</v>
      </c>
      <c r="I572" s="9">
        <v>82461.88</v>
      </c>
      <c r="J572" s="9"/>
      <c r="K572" s="19" t="s">
        <v>106</v>
      </c>
      <c r="L572" s="46"/>
      <c r="M572" s="10">
        <v>32.16</v>
      </c>
      <c r="N572" s="10">
        <v>12091.3</v>
      </c>
      <c r="O572" s="10"/>
      <c r="P572" s="10"/>
      <c r="Q572" s="10">
        <v>20</v>
      </c>
      <c r="R572" s="10">
        <v>7519.4</v>
      </c>
    </row>
    <row r="573" ht="19.5" customHeight="1" spans="1:18">
      <c r="A573" s="5"/>
      <c r="B573" s="6" t="s">
        <v>34</v>
      </c>
      <c r="C573" s="8" t="s">
        <v>939</v>
      </c>
      <c r="D573" s="8" t="s">
        <v>940</v>
      </c>
      <c r="E573" s="8" t="s">
        <v>34</v>
      </c>
      <c r="F573" s="6" t="s">
        <v>34</v>
      </c>
      <c r="G573" s="26"/>
      <c r="H573" s="9"/>
      <c r="I573" s="9">
        <v>47496.72</v>
      </c>
      <c r="J573" s="9"/>
      <c r="K573" s="19" t="s">
        <v>107</v>
      </c>
      <c r="L573" s="46"/>
      <c r="M573" s="10">
        <v>32.16</v>
      </c>
      <c r="N573" s="10">
        <v>5277.97</v>
      </c>
      <c r="O573" s="10"/>
      <c r="P573" s="10"/>
      <c r="Q573" s="10">
        <v>20</v>
      </c>
      <c r="R573" s="10">
        <v>3282.05</v>
      </c>
    </row>
    <row r="574" ht="15.75" customHeight="1" spans="1:18">
      <c r="A574" s="5"/>
      <c r="B574" s="13" t="s">
        <v>143</v>
      </c>
      <c r="C574" s="14"/>
      <c r="D574" s="14"/>
      <c r="E574" s="14"/>
      <c r="F574" s="14"/>
      <c r="G574" s="14"/>
      <c r="H574" s="15"/>
      <c r="I574" s="9">
        <v>154020.98</v>
      </c>
      <c r="J574" s="9"/>
      <c r="K574" s="25"/>
      <c r="L574" s="47"/>
      <c r="M574" s="47"/>
      <c r="N574" s="47"/>
      <c r="O574" s="47"/>
      <c r="P574" s="47"/>
      <c r="Q574" s="47"/>
      <c r="R574" s="47" t="s">
        <v>50</v>
      </c>
    </row>
    <row r="575" ht="1.5" customHeight="1" spans="2:18">
      <c r="B575" s="12" t="s">
        <v>50</v>
      </c>
      <c r="C575" s="12" t="s">
        <v>50</v>
      </c>
      <c r="D575" s="12" t="s">
        <v>50</v>
      </c>
      <c r="E575" s="12" t="s">
        <v>50</v>
      </c>
      <c r="F575" s="12" t="s">
        <v>50</v>
      </c>
      <c r="G575" s="12" t="s">
        <v>50</v>
      </c>
      <c r="H575" s="12" t="s">
        <v>50</v>
      </c>
      <c r="I575" s="12" t="s">
        <v>50</v>
      </c>
      <c r="J575" s="12" t="s">
        <v>50</v>
      </c>
      <c r="K575" s="12" t="s">
        <v>50</v>
      </c>
      <c r="L575" s="12" t="s">
        <v>50</v>
      </c>
      <c r="M575" s="12" t="s">
        <v>50</v>
      </c>
      <c r="N575" s="12" t="s">
        <v>50</v>
      </c>
      <c r="O575" s="12" t="s">
        <v>50</v>
      </c>
      <c r="P575" s="12" t="s">
        <v>50</v>
      </c>
      <c r="Q575" s="12" t="s">
        <v>50</v>
      </c>
      <c r="R575" s="12" t="s">
        <v>50</v>
      </c>
    </row>
    <row r="576" ht="27.75" customHeight="1" spans="2:10">
      <c r="B576" s="37" t="s">
        <v>86</v>
      </c>
      <c r="C576" s="37"/>
      <c r="D576" s="37"/>
      <c r="E576" s="37"/>
      <c r="F576" s="37"/>
      <c r="G576" s="37"/>
      <c r="H576" s="37"/>
      <c r="I576" s="37"/>
      <c r="J576" s="37"/>
    </row>
    <row r="577" ht="15.75" customHeight="1" spans="2:18">
      <c r="B577" s="3" t="s">
        <v>52</v>
      </c>
      <c r="C577" s="3"/>
      <c r="D577" s="3"/>
      <c r="E577" s="3"/>
      <c r="F577" s="3"/>
      <c r="G577" s="3"/>
      <c r="H577" s="3" t="s">
        <v>87</v>
      </c>
      <c r="I577" s="4" t="s">
        <v>941</v>
      </c>
      <c r="J577" s="4"/>
      <c r="K577" s="17"/>
      <c r="L577" s="17"/>
      <c r="M577" s="17"/>
      <c r="N577" s="17"/>
      <c r="O577" s="17"/>
      <c r="P577" s="17"/>
      <c r="Q577" s="17"/>
      <c r="R577" s="17"/>
    </row>
    <row r="578" ht="15.75" customHeight="1" spans="1:18">
      <c r="A578" s="5"/>
      <c r="B578" s="21" t="s">
        <v>1</v>
      </c>
      <c r="C578" s="21" t="s">
        <v>89</v>
      </c>
      <c r="D578" s="21" t="s">
        <v>2</v>
      </c>
      <c r="E578" s="21" t="s">
        <v>90</v>
      </c>
      <c r="F578" s="21" t="s">
        <v>91</v>
      </c>
      <c r="G578" s="21" t="s">
        <v>92</v>
      </c>
      <c r="H578" s="22" t="s">
        <v>3</v>
      </c>
      <c r="I578" s="44"/>
      <c r="J578" s="23"/>
      <c r="K578" s="7" t="s">
        <v>93</v>
      </c>
      <c r="L578" s="7" t="s">
        <v>94</v>
      </c>
      <c r="M578" s="45" t="s">
        <v>95</v>
      </c>
      <c r="N578" s="45"/>
      <c r="O578" s="45" t="s">
        <v>96</v>
      </c>
      <c r="P578" s="45"/>
      <c r="Q578" s="45" t="s">
        <v>97</v>
      </c>
      <c r="R578" s="45"/>
    </row>
    <row r="579" ht="12.75" customHeight="1" spans="1:18">
      <c r="A579" s="5"/>
      <c r="B579" s="24"/>
      <c r="C579" s="24"/>
      <c r="D579" s="24"/>
      <c r="E579" s="24"/>
      <c r="F579" s="24"/>
      <c r="G579" s="24"/>
      <c r="H579" s="6" t="s">
        <v>98</v>
      </c>
      <c r="I579" s="6" t="s">
        <v>99</v>
      </c>
      <c r="J579" s="6" t="s">
        <v>100</v>
      </c>
      <c r="K579" s="7"/>
      <c r="L579" s="7"/>
      <c r="M579" s="18" t="s">
        <v>94</v>
      </c>
      <c r="N579" s="18" t="s">
        <v>101</v>
      </c>
      <c r="O579" s="18" t="s">
        <v>94</v>
      </c>
      <c r="P579" s="18" t="s">
        <v>101</v>
      </c>
      <c r="Q579" s="18" t="s">
        <v>94</v>
      </c>
      <c r="R579" s="18" t="s">
        <v>101</v>
      </c>
    </row>
    <row r="580" ht="106.5" customHeight="1" spans="1:18">
      <c r="A580" s="5"/>
      <c r="B580" s="6" t="s">
        <v>942</v>
      </c>
      <c r="C580" s="8" t="s">
        <v>943</v>
      </c>
      <c r="D580" s="8" t="s">
        <v>944</v>
      </c>
      <c r="E580" s="8" t="s">
        <v>945</v>
      </c>
      <c r="F580" s="6" t="s">
        <v>779</v>
      </c>
      <c r="G580" s="26">
        <v>150</v>
      </c>
      <c r="H580" s="9">
        <v>25.85</v>
      </c>
      <c r="I580" s="9">
        <v>3877.5</v>
      </c>
      <c r="J580" s="9"/>
      <c r="K580" s="19" t="s">
        <v>106</v>
      </c>
      <c r="L580" s="46"/>
      <c r="M580" s="10">
        <v>32.16</v>
      </c>
      <c r="N580" s="10">
        <v>482.4</v>
      </c>
      <c r="O580" s="10"/>
      <c r="P580" s="10"/>
      <c r="Q580" s="10">
        <v>20</v>
      </c>
      <c r="R580" s="10">
        <v>300</v>
      </c>
    </row>
    <row r="581" ht="106.5" customHeight="1" spans="1:18">
      <c r="A581" s="5"/>
      <c r="B581" s="6" t="s">
        <v>946</v>
      </c>
      <c r="C581" s="8" t="s">
        <v>947</v>
      </c>
      <c r="D581" s="8" t="s">
        <v>948</v>
      </c>
      <c r="E581" s="8" t="s">
        <v>949</v>
      </c>
      <c r="F581" s="6" t="s">
        <v>779</v>
      </c>
      <c r="G581" s="26">
        <v>80</v>
      </c>
      <c r="H581" s="9">
        <v>28.06</v>
      </c>
      <c r="I581" s="9">
        <v>2244.8</v>
      </c>
      <c r="J581" s="9"/>
      <c r="K581" s="19" t="s">
        <v>106</v>
      </c>
      <c r="L581" s="46"/>
      <c r="M581" s="10">
        <v>32.16</v>
      </c>
      <c r="N581" s="10">
        <v>257.28</v>
      </c>
      <c r="O581" s="10"/>
      <c r="P581" s="10"/>
      <c r="Q581" s="10">
        <v>20</v>
      </c>
      <c r="R581" s="10">
        <v>160</v>
      </c>
    </row>
    <row r="582" ht="106.5" customHeight="1" spans="1:18">
      <c r="A582" s="5"/>
      <c r="B582" s="6" t="s">
        <v>950</v>
      </c>
      <c r="C582" s="8" t="s">
        <v>951</v>
      </c>
      <c r="D582" s="8" t="s">
        <v>952</v>
      </c>
      <c r="E582" s="8" t="s">
        <v>953</v>
      </c>
      <c r="F582" s="6" t="s">
        <v>779</v>
      </c>
      <c r="G582" s="26">
        <v>10</v>
      </c>
      <c r="H582" s="9">
        <v>32.3</v>
      </c>
      <c r="I582" s="9">
        <v>323</v>
      </c>
      <c r="J582" s="9"/>
      <c r="K582" s="19" t="s">
        <v>106</v>
      </c>
      <c r="L582" s="46"/>
      <c r="M582" s="10">
        <v>32.16</v>
      </c>
      <c r="N582" s="10">
        <v>32.16</v>
      </c>
      <c r="O582" s="10"/>
      <c r="P582" s="10"/>
      <c r="Q582" s="10">
        <v>20</v>
      </c>
      <c r="R582" s="10">
        <v>20</v>
      </c>
    </row>
    <row r="583" ht="40.5" customHeight="1" spans="1:18">
      <c r="A583" s="5"/>
      <c r="B583" s="6" t="s">
        <v>954</v>
      </c>
      <c r="C583" s="8" t="s">
        <v>955</v>
      </c>
      <c r="D583" s="8" t="s">
        <v>956</v>
      </c>
      <c r="E583" s="8" t="s">
        <v>957</v>
      </c>
      <c r="F583" s="6" t="s">
        <v>779</v>
      </c>
      <c r="G583" s="26">
        <v>80</v>
      </c>
      <c r="H583" s="9">
        <v>85.63</v>
      </c>
      <c r="I583" s="9">
        <v>6850.4</v>
      </c>
      <c r="J583" s="9"/>
      <c r="K583" s="19" t="s">
        <v>106</v>
      </c>
      <c r="L583" s="46"/>
      <c r="M583" s="10">
        <v>32.16</v>
      </c>
      <c r="N583" s="10">
        <v>485.6</v>
      </c>
      <c r="O583" s="10"/>
      <c r="P583" s="10"/>
      <c r="Q583" s="10">
        <v>20</v>
      </c>
      <c r="R583" s="10">
        <v>302</v>
      </c>
    </row>
    <row r="584" ht="15.75" customHeight="1" spans="1:18">
      <c r="A584" s="5"/>
      <c r="B584" s="13" t="s">
        <v>143</v>
      </c>
      <c r="C584" s="14"/>
      <c r="D584" s="14"/>
      <c r="E584" s="14"/>
      <c r="F584" s="14"/>
      <c r="G584" s="14"/>
      <c r="H584" s="15"/>
      <c r="I584" s="9">
        <v>13295.7</v>
      </c>
      <c r="J584" s="9"/>
      <c r="K584" s="25"/>
      <c r="L584" s="47"/>
      <c r="M584" s="47"/>
      <c r="N584" s="47"/>
      <c r="O584" s="47"/>
      <c r="P584" s="47"/>
      <c r="Q584" s="47"/>
      <c r="R584" s="47" t="s">
        <v>50</v>
      </c>
    </row>
    <row r="585" ht="1.5" customHeight="1" spans="2:18">
      <c r="B585" s="12" t="s">
        <v>50</v>
      </c>
      <c r="C585" s="12" t="s">
        <v>50</v>
      </c>
      <c r="D585" s="12" t="s">
        <v>50</v>
      </c>
      <c r="E585" s="12" t="s">
        <v>50</v>
      </c>
      <c r="F585" s="12" t="s">
        <v>50</v>
      </c>
      <c r="G585" s="12" t="s">
        <v>50</v>
      </c>
      <c r="H585" s="12" t="s">
        <v>50</v>
      </c>
      <c r="I585" s="12" t="s">
        <v>50</v>
      </c>
      <c r="J585" s="12" t="s">
        <v>50</v>
      </c>
      <c r="K585" s="12" t="s">
        <v>50</v>
      </c>
      <c r="L585" s="12" t="s">
        <v>50</v>
      </c>
      <c r="M585" s="12" t="s">
        <v>50</v>
      </c>
      <c r="N585" s="12" t="s">
        <v>50</v>
      </c>
      <c r="O585" s="12" t="s">
        <v>50</v>
      </c>
      <c r="P585" s="12" t="s">
        <v>50</v>
      </c>
      <c r="Q585" s="12" t="s">
        <v>50</v>
      </c>
      <c r="R585" s="12" t="s">
        <v>50</v>
      </c>
    </row>
    <row r="586" ht="27.75" customHeight="1" spans="2:10">
      <c r="B586" s="37" t="s">
        <v>86</v>
      </c>
      <c r="C586" s="37"/>
      <c r="D586" s="37"/>
      <c r="E586" s="37"/>
      <c r="F586" s="37"/>
      <c r="G586" s="37"/>
      <c r="H586" s="37"/>
      <c r="I586" s="37"/>
      <c r="J586" s="37"/>
    </row>
    <row r="587" ht="15.75" customHeight="1" spans="2:18">
      <c r="B587" s="3" t="s">
        <v>52</v>
      </c>
      <c r="C587" s="3"/>
      <c r="D587" s="3"/>
      <c r="E587" s="3"/>
      <c r="F587" s="3"/>
      <c r="G587" s="3"/>
      <c r="H587" s="3" t="s">
        <v>87</v>
      </c>
      <c r="I587" s="4" t="s">
        <v>958</v>
      </c>
      <c r="J587" s="4"/>
      <c r="K587" s="17"/>
      <c r="L587" s="17"/>
      <c r="M587" s="17"/>
      <c r="N587" s="17"/>
      <c r="O587" s="17"/>
      <c r="P587" s="17"/>
      <c r="Q587" s="17"/>
      <c r="R587" s="17"/>
    </row>
    <row r="588" ht="15.75" customHeight="1" spans="1:18">
      <c r="A588" s="5"/>
      <c r="B588" s="21" t="s">
        <v>1</v>
      </c>
      <c r="C588" s="21" t="s">
        <v>89</v>
      </c>
      <c r="D588" s="21" t="s">
        <v>2</v>
      </c>
      <c r="E588" s="21" t="s">
        <v>90</v>
      </c>
      <c r="F588" s="21" t="s">
        <v>91</v>
      </c>
      <c r="G588" s="21" t="s">
        <v>92</v>
      </c>
      <c r="H588" s="22" t="s">
        <v>3</v>
      </c>
      <c r="I588" s="44"/>
      <c r="J588" s="23"/>
      <c r="K588" s="7" t="s">
        <v>93</v>
      </c>
      <c r="L588" s="7" t="s">
        <v>94</v>
      </c>
      <c r="M588" s="45" t="s">
        <v>95</v>
      </c>
      <c r="N588" s="45"/>
      <c r="O588" s="45" t="s">
        <v>96</v>
      </c>
      <c r="P588" s="45"/>
      <c r="Q588" s="45" t="s">
        <v>97</v>
      </c>
      <c r="R588" s="45"/>
    </row>
    <row r="589" ht="12.75" customHeight="1" spans="1:18">
      <c r="A589" s="5"/>
      <c r="B589" s="24"/>
      <c r="C589" s="24"/>
      <c r="D589" s="24"/>
      <c r="E589" s="24"/>
      <c r="F589" s="24"/>
      <c r="G589" s="24"/>
      <c r="H589" s="6" t="s">
        <v>98</v>
      </c>
      <c r="I589" s="6" t="s">
        <v>99</v>
      </c>
      <c r="J589" s="6" t="s">
        <v>100</v>
      </c>
      <c r="K589" s="7"/>
      <c r="L589" s="7"/>
      <c r="M589" s="18" t="s">
        <v>94</v>
      </c>
      <c r="N589" s="18" t="s">
        <v>101</v>
      </c>
      <c r="O589" s="18" t="s">
        <v>94</v>
      </c>
      <c r="P589" s="18" t="s">
        <v>101</v>
      </c>
      <c r="Q589" s="18" t="s">
        <v>94</v>
      </c>
      <c r="R589" s="18" t="s">
        <v>101</v>
      </c>
    </row>
    <row r="590" ht="118.5" customHeight="1" spans="1:18">
      <c r="A590" s="5"/>
      <c r="B590" s="6" t="s">
        <v>959</v>
      </c>
      <c r="C590" s="8" t="s">
        <v>960</v>
      </c>
      <c r="D590" s="8" t="s">
        <v>961</v>
      </c>
      <c r="E590" s="8" t="s">
        <v>962</v>
      </c>
      <c r="F590" s="6" t="s">
        <v>779</v>
      </c>
      <c r="G590" s="26">
        <v>883</v>
      </c>
      <c r="H590" s="9">
        <v>28.12</v>
      </c>
      <c r="I590" s="9">
        <v>24829.96</v>
      </c>
      <c r="J590" s="9"/>
      <c r="K590" s="19" t="s">
        <v>106</v>
      </c>
      <c r="L590" s="46"/>
      <c r="M590" s="10">
        <v>32.16</v>
      </c>
      <c r="N590" s="10">
        <v>2484.76</v>
      </c>
      <c r="O590" s="10"/>
      <c r="P590" s="10"/>
      <c r="Q590" s="10">
        <v>20</v>
      </c>
      <c r="R590" s="10">
        <v>1545.25</v>
      </c>
    </row>
    <row r="591" ht="40.5" customHeight="1" spans="1:18">
      <c r="A591" s="5"/>
      <c r="B591" s="6" t="s">
        <v>963</v>
      </c>
      <c r="C591" s="8" t="s">
        <v>964</v>
      </c>
      <c r="D591" s="8" t="s">
        <v>965</v>
      </c>
      <c r="E591" s="8" t="s">
        <v>966</v>
      </c>
      <c r="F591" s="6" t="s">
        <v>779</v>
      </c>
      <c r="G591" s="26">
        <v>1134</v>
      </c>
      <c r="H591" s="9">
        <v>7.97</v>
      </c>
      <c r="I591" s="9">
        <v>9037.98</v>
      </c>
      <c r="J591" s="9"/>
      <c r="K591" s="19" t="s">
        <v>106</v>
      </c>
      <c r="L591" s="46"/>
      <c r="M591" s="10">
        <v>32.16</v>
      </c>
      <c r="N591" s="10">
        <v>1504.82</v>
      </c>
      <c r="O591" s="10"/>
      <c r="P591" s="10"/>
      <c r="Q591" s="10">
        <v>20</v>
      </c>
      <c r="R591" s="10">
        <v>935.55</v>
      </c>
    </row>
    <row r="592" ht="118.5" customHeight="1" spans="1:18">
      <c r="A592" s="5"/>
      <c r="B592" s="6" t="s">
        <v>967</v>
      </c>
      <c r="C592" s="8" t="s">
        <v>968</v>
      </c>
      <c r="D592" s="8" t="s">
        <v>969</v>
      </c>
      <c r="E592" s="8" t="s">
        <v>970</v>
      </c>
      <c r="F592" s="6" t="s">
        <v>779</v>
      </c>
      <c r="G592" s="26">
        <v>11</v>
      </c>
      <c r="H592" s="9">
        <v>30.28</v>
      </c>
      <c r="I592" s="9">
        <v>333.08</v>
      </c>
      <c r="J592" s="9"/>
      <c r="K592" s="19" t="s">
        <v>106</v>
      </c>
      <c r="L592" s="46"/>
      <c r="M592" s="10">
        <v>32.16</v>
      </c>
      <c r="N592" s="10">
        <v>30.95</v>
      </c>
      <c r="O592" s="10"/>
      <c r="P592" s="10"/>
      <c r="Q592" s="10">
        <v>20</v>
      </c>
      <c r="R592" s="10">
        <v>19.25</v>
      </c>
    </row>
    <row r="593" ht="19.5" customHeight="1" spans="1:18">
      <c r="A593" s="5"/>
      <c r="B593" s="6" t="s">
        <v>34</v>
      </c>
      <c r="C593" s="8" t="s">
        <v>971</v>
      </c>
      <c r="D593" s="8" t="s">
        <v>972</v>
      </c>
      <c r="E593" s="8" t="s">
        <v>34</v>
      </c>
      <c r="F593" s="6" t="s">
        <v>34</v>
      </c>
      <c r="G593" s="26"/>
      <c r="H593" s="9"/>
      <c r="I593" s="9">
        <v>71763.48</v>
      </c>
      <c r="J593" s="9"/>
      <c r="K593" s="19" t="s">
        <v>107</v>
      </c>
      <c r="L593" s="46"/>
      <c r="M593" s="10">
        <v>32.16</v>
      </c>
      <c r="N593" s="10">
        <v>6035.03</v>
      </c>
      <c r="O593" s="10"/>
      <c r="P593" s="10"/>
      <c r="Q593" s="10">
        <v>20</v>
      </c>
      <c r="R593" s="10">
        <v>3753.08</v>
      </c>
    </row>
    <row r="594" ht="72.75" customHeight="1" spans="1:18">
      <c r="A594" s="5"/>
      <c r="B594" s="6" t="s">
        <v>973</v>
      </c>
      <c r="C594" s="8" t="s">
        <v>974</v>
      </c>
      <c r="D594" s="8" t="s">
        <v>975</v>
      </c>
      <c r="E594" s="8" t="s">
        <v>976</v>
      </c>
      <c r="F594" s="6" t="s">
        <v>198</v>
      </c>
      <c r="G594" s="26">
        <v>396</v>
      </c>
      <c r="H594" s="9">
        <v>50.32</v>
      </c>
      <c r="I594" s="9">
        <v>19926.72</v>
      </c>
      <c r="J594" s="9"/>
      <c r="K594" s="19" t="s">
        <v>106</v>
      </c>
      <c r="L594" s="46"/>
      <c r="M594" s="10">
        <v>32.16</v>
      </c>
      <c r="N594" s="10">
        <v>1528.16</v>
      </c>
      <c r="O594" s="10"/>
      <c r="P594" s="10"/>
      <c r="Q594" s="10">
        <v>20</v>
      </c>
      <c r="R594" s="10">
        <v>950.4</v>
      </c>
    </row>
    <row r="595" ht="15.75" customHeight="1" spans="1:18">
      <c r="A595" s="5"/>
      <c r="B595" s="13" t="s">
        <v>143</v>
      </c>
      <c r="C595" s="14"/>
      <c r="D595" s="14"/>
      <c r="E595" s="14"/>
      <c r="F595" s="14"/>
      <c r="G595" s="14"/>
      <c r="H595" s="15"/>
      <c r="I595" s="9">
        <v>54127.74</v>
      </c>
      <c r="J595" s="9"/>
      <c r="K595" s="25"/>
      <c r="L595" s="47"/>
      <c r="M595" s="47"/>
      <c r="N595" s="47"/>
      <c r="O595" s="47"/>
      <c r="P595" s="47"/>
      <c r="Q595" s="47"/>
      <c r="R595" s="47" t="s">
        <v>50</v>
      </c>
    </row>
    <row r="596" ht="1.5" customHeight="1" spans="2:18">
      <c r="B596" s="12" t="s">
        <v>50</v>
      </c>
      <c r="C596" s="12" t="s">
        <v>50</v>
      </c>
      <c r="D596" s="12" t="s">
        <v>50</v>
      </c>
      <c r="E596" s="12" t="s">
        <v>50</v>
      </c>
      <c r="F596" s="12" t="s">
        <v>50</v>
      </c>
      <c r="G596" s="12" t="s">
        <v>50</v>
      </c>
      <c r="H596" s="12" t="s">
        <v>50</v>
      </c>
      <c r="I596" s="12" t="s">
        <v>50</v>
      </c>
      <c r="J596" s="12" t="s">
        <v>50</v>
      </c>
      <c r="K596" s="12" t="s">
        <v>50</v>
      </c>
      <c r="L596" s="12" t="s">
        <v>50</v>
      </c>
      <c r="M596" s="12" t="s">
        <v>50</v>
      </c>
      <c r="N596" s="12" t="s">
        <v>50</v>
      </c>
      <c r="O596" s="12" t="s">
        <v>50</v>
      </c>
      <c r="P596" s="12" t="s">
        <v>50</v>
      </c>
      <c r="Q596" s="12" t="s">
        <v>50</v>
      </c>
      <c r="R596" s="12" t="s">
        <v>50</v>
      </c>
    </row>
    <row r="597" ht="27.75" customHeight="1" spans="2:10">
      <c r="B597" s="37" t="s">
        <v>86</v>
      </c>
      <c r="C597" s="37"/>
      <c r="D597" s="37"/>
      <c r="E597" s="37"/>
      <c r="F597" s="37"/>
      <c r="G597" s="37"/>
      <c r="H597" s="37"/>
      <c r="I597" s="37"/>
      <c r="J597" s="37"/>
    </row>
    <row r="598" ht="15.75" customHeight="1" spans="2:18">
      <c r="B598" s="3" t="s">
        <v>52</v>
      </c>
      <c r="C598" s="3"/>
      <c r="D598" s="3"/>
      <c r="E598" s="3"/>
      <c r="F598" s="3"/>
      <c r="G598" s="3"/>
      <c r="H598" s="3" t="s">
        <v>87</v>
      </c>
      <c r="I598" s="4" t="s">
        <v>977</v>
      </c>
      <c r="J598" s="4"/>
      <c r="K598" s="17"/>
      <c r="L598" s="17"/>
      <c r="M598" s="17"/>
      <c r="N598" s="17"/>
      <c r="O598" s="17"/>
      <c r="P598" s="17"/>
      <c r="Q598" s="17"/>
      <c r="R598" s="17"/>
    </row>
    <row r="599" ht="15.75" customHeight="1" spans="1:18">
      <c r="A599" s="5"/>
      <c r="B599" s="21" t="s">
        <v>1</v>
      </c>
      <c r="C599" s="21" t="s">
        <v>89</v>
      </c>
      <c r="D599" s="21" t="s">
        <v>2</v>
      </c>
      <c r="E599" s="21" t="s">
        <v>90</v>
      </c>
      <c r="F599" s="21" t="s">
        <v>91</v>
      </c>
      <c r="G599" s="21" t="s">
        <v>92</v>
      </c>
      <c r="H599" s="22" t="s">
        <v>3</v>
      </c>
      <c r="I599" s="44"/>
      <c r="J599" s="23"/>
      <c r="K599" s="7" t="s">
        <v>93</v>
      </c>
      <c r="L599" s="7" t="s">
        <v>94</v>
      </c>
      <c r="M599" s="45" t="s">
        <v>95</v>
      </c>
      <c r="N599" s="45"/>
      <c r="O599" s="45" t="s">
        <v>96</v>
      </c>
      <c r="P599" s="45"/>
      <c r="Q599" s="45" t="s">
        <v>97</v>
      </c>
      <c r="R599" s="45"/>
    </row>
    <row r="600" ht="12.75" customHeight="1" spans="1:18">
      <c r="A600" s="5"/>
      <c r="B600" s="24"/>
      <c r="C600" s="24"/>
      <c r="D600" s="24"/>
      <c r="E600" s="24"/>
      <c r="F600" s="24"/>
      <c r="G600" s="24"/>
      <c r="H600" s="6" t="s">
        <v>98</v>
      </c>
      <c r="I600" s="6" t="s">
        <v>99</v>
      </c>
      <c r="J600" s="6" t="s">
        <v>100</v>
      </c>
      <c r="K600" s="7"/>
      <c r="L600" s="7"/>
      <c r="M600" s="18" t="s">
        <v>94</v>
      </c>
      <c r="N600" s="18" t="s">
        <v>101</v>
      </c>
      <c r="O600" s="18" t="s">
        <v>94</v>
      </c>
      <c r="P600" s="18" t="s">
        <v>101</v>
      </c>
      <c r="Q600" s="18" t="s">
        <v>94</v>
      </c>
      <c r="R600" s="18" t="s">
        <v>101</v>
      </c>
    </row>
    <row r="601" ht="72.75" customHeight="1" spans="1:18">
      <c r="A601" s="5"/>
      <c r="B601" s="6" t="s">
        <v>978</v>
      </c>
      <c r="C601" s="8" t="s">
        <v>979</v>
      </c>
      <c r="D601" s="8" t="s">
        <v>980</v>
      </c>
      <c r="E601" s="8" t="s">
        <v>981</v>
      </c>
      <c r="F601" s="6" t="s">
        <v>198</v>
      </c>
      <c r="G601" s="26">
        <v>448</v>
      </c>
      <c r="H601" s="9">
        <v>82.62</v>
      </c>
      <c r="I601" s="9">
        <v>37013.76</v>
      </c>
      <c r="J601" s="9"/>
      <c r="K601" s="19" t="s">
        <v>106</v>
      </c>
      <c r="L601" s="46"/>
      <c r="M601" s="10">
        <v>32.16</v>
      </c>
      <c r="N601" s="10">
        <v>2665.6</v>
      </c>
      <c r="O601" s="10"/>
      <c r="P601" s="10"/>
      <c r="Q601" s="10">
        <v>20</v>
      </c>
      <c r="R601" s="10">
        <v>1657.6</v>
      </c>
    </row>
    <row r="602" ht="51" customHeight="1" spans="1:18">
      <c r="A602" s="5"/>
      <c r="B602" s="6" t="s">
        <v>982</v>
      </c>
      <c r="C602" s="8" t="s">
        <v>983</v>
      </c>
      <c r="D602" s="8" t="s">
        <v>984</v>
      </c>
      <c r="E602" s="8" t="s">
        <v>985</v>
      </c>
      <c r="F602" s="6" t="s">
        <v>986</v>
      </c>
      <c r="G602" s="9">
        <v>795.47</v>
      </c>
      <c r="H602" s="9">
        <v>17.88</v>
      </c>
      <c r="I602" s="9">
        <v>14223</v>
      </c>
      <c r="J602" s="9"/>
      <c r="K602" s="19" t="s">
        <v>106</v>
      </c>
      <c r="L602" s="46"/>
      <c r="M602" s="10">
        <v>32.16</v>
      </c>
      <c r="N602" s="10">
        <v>1841.27</v>
      </c>
      <c r="O602" s="10"/>
      <c r="P602" s="10"/>
      <c r="Q602" s="10">
        <v>20</v>
      </c>
      <c r="R602" s="10">
        <v>1145.08</v>
      </c>
    </row>
    <row r="603" ht="51" customHeight="1" spans="1:18">
      <c r="A603" s="5"/>
      <c r="B603" s="6" t="s">
        <v>987</v>
      </c>
      <c r="C603" s="8" t="s">
        <v>988</v>
      </c>
      <c r="D603" s="8" t="s">
        <v>989</v>
      </c>
      <c r="E603" s="8" t="s">
        <v>990</v>
      </c>
      <c r="F603" s="6" t="s">
        <v>991</v>
      </c>
      <c r="G603" s="26">
        <v>10</v>
      </c>
      <c r="H603" s="9">
        <v>60</v>
      </c>
      <c r="I603" s="9">
        <v>600</v>
      </c>
      <c r="J603" s="9"/>
      <c r="K603" s="19" t="s">
        <v>106</v>
      </c>
      <c r="L603" s="46"/>
      <c r="M603" s="10">
        <v>32.16</v>
      </c>
      <c r="N603" s="10"/>
      <c r="O603" s="10"/>
      <c r="P603" s="10"/>
      <c r="Q603" s="10">
        <v>20</v>
      </c>
      <c r="R603" s="10"/>
    </row>
    <row r="604" ht="19.5" customHeight="1" spans="1:18">
      <c r="A604" s="5"/>
      <c r="B604" s="6" t="s">
        <v>34</v>
      </c>
      <c r="C604" s="8" t="s">
        <v>992</v>
      </c>
      <c r="D604" s="8" t="s">
        <v>993</v>
      </c>
      <c r="E604" s="8" t="s">
        <v>34</v>
      </c>
      <c r="F604" s="6" t="s">
        <v>34</v>
      </c>
      <c r="G604" s="26"/>
      <c r="H604" s="9"/>
      <c r="I604" s="9">
        <v>48554.9</v>
      </c>
      <c r="J604" s="9"/>
      <c r="K604" s="19" t="s">
        <v>107</v>
      </c>
      <c r="L604" s="46"/>
      <c r="M604" s="10">
        <v>32.16</v>
      </c>
      <c r="N604" s="10">
        <v>3360.86</v>
      </c>
      <c r="O604" s="10"/>
      <c r="P604" s="10"/>
      <c r="Q604" s="10">
        <v>20</v>
      </c>
      <c r="R604" s="10">
        <v>2090.06</v>
      </c>
    </row>
    <row r="605" ht="72.75" customHeight="1" spans="1:18">
      <c r="A605" s="5"/>
      <c r="B605" s="6" t="s">
        <v>994</v>
      </c>
      <c r="C605" s="8" t="s">
        <v>995</v>
      </c>
      <c r="D605" s="8" t="s">
        <v>858</v>
      </c>
      <c r="E605" s="8" t="s">
        <v>996</v>
      </c>
      <c r="F605" s="6" t="s">
        <v>863</v>
      </c>
      <c r="G605" s="26">
        <v>5</v>
      </c>
      <c r="H605" s="9">
        <v>2259.52</v>
      </c>
      <c r="I605" s="9">
        <v>11297.6</v>
      </c>
      <c r="J605" s="9"/>
      <c r="K605" s="19" t="s">
        <v>106</v>
      </c>
      <c r="L605" s="46"/>
      <c r="M605" s="10">
        <v>32.16</v>
      </c>
      <c r="N605" s="10">
        <v>252.85</v>
      </c>
      <c r="O605" s="10"/>
      <c r="P605" s="10"/>
      <c r="Q605" s="10">
        <v>20</v>
      </c>
      <c r="R605" s="10">
        <v>157.25</v>
      </c>
    </row>
    <row r="606" ht="51" customHeight="1" spans="1:18">
      <c r="A606" s="5"/>
      <c r="B606" s="6" t="s">
        <v>997</v>
      </c>
      <c r="C606" s="8" t="s">
        <v>894</v>
      </c>
      <c r="D606" s="8" t="s">
        <v>881</v>
      </c>
      <c r="E606" s="8" t="s">
        <v>895</v>
      </c>
      <c r="F606" s="6" t="s">
        <v>198</v>
      </c>
      <c r="G606" s="26">
        <v>1000</v>
      </c>
      <c r="H606" s="9">
        <v>13.27</v>
      </c>
      <c r="I606" s="9">
        <v>13270</v>
      </c>
      <c r="J606" s="9"/>
      <c r="K606" s="19" t="s">
        <v>106</v>
      </c>
      <c r="L606" s="46"/>
      <c r="M606" s="10">
        <v>32.16</v>
      </c>
      <c r="N606" s="10">
        <v>1864.1</v>
      </c>
      <c r="O606" s="10"/>
      <c r="P606" s="10"/>
      <c r="Q606" s="10">
        <v>20</v>
      </c>
      <c r="R606" s="10">
        <v>1159.3</v>
      </c>
    </row>
    <row r="607" ht="40.5" customHeight="1" spans="1:18">
      <c r="A607" s="5"/>
      <c r="B607" s="6" t="s">
        <v>998</v>
      </c>
      <c r="C607" s="8" t="s">
        <v>999</v>
      </c>
      <c r="D607" s="8" t="s">
        <v>1000</v>
      </c>
      <c r="E607" s="8" t="s">
        <v>1001</v>
      </c>
      <c r="F607" s="6" t="s">
        <v>198</v>
      </c>
      <c r="G607" s="26">
        <v>1000</v>
      </c>
      <c r="H607" s="9">
        <v>5.18</v>
      </c>
      <c r="I607" s="9">
        <v>5180</v>
      </c>
      <c r="J607" s="9"/>
      <c r="K607" s="19" t="s">
        <v>106</v>
      </c>
      <c r="L607" s="46"/>
      <c r="M607" s="10">
        <v>32.16</v>
      </c>
      <c r="N607" s="10">
        <v>245.2</v>
      </c>
      <c r="O607" s="10"/>
      <c r="P607" s="10"/>
      <c r="Q607" s="10">
        <v>20</v>
      </c>
      <c r="R607" s="10">
        <v>152.5</v>
      </c>
    </row>
    <row r="608" ht="15.75" customHeight="1" spans="1:18">
      <c r="A608" s="5"/>
      <c r="B608" s="13" t="s">
        <v>143</v>
      </c>
      <c r="C608" s="14"/>
      <c r="D608" s="14"/>
      <c r="E608" s="14"/>
      <c r="F608" s="14"/>
      <c r="G608" s="14"/>
      <c r="H608" s="15"/>
      <c r="I608" s="9">
        <v>81584.36</v>
      </c>
      <c r="J608" s="9"/>
      <c r="K608" s="25"/>
      <c r="L608" s="47"/>
      <c r="M608" s="47"/>
      <c r="N608" s="47"/>
      <c r="O608" s="47"/>
      <c r="P608" s="47"/>
      <c r="Q608" s="47"/>
      <c r="R608" s="47" t="s">
        <v>50</v>
      </c>
    </row>
    <row r="609" ht="1.5" customHeight="1" spans="2:18">
      <c r="B609" s="12" t="s">
        <v>50</v>
      </c>
      <c r="C609" s="12" t="s">
        <v>50</v>
      </c>
      <c r="D609" s="12" t="s">
        <v>50</v>
      </c>
      <c r="E609" s="12" t="s">
        <v>50</v>
      </c>
      <c r="F609" s="12" t="s">
        <v>50</v>
      </c>
      <c r="G609" s="12" t="s">
        <v>50</v>
      </c>
      <c r="H609" s="12" t="s">
        <v>50</v>
      </c>
      <c r="I609" s="12" t="s">
        <v>50</v>
      </c>
      <c r="J609" s="12" t="s">
        <v>50</v>
      </c>
      <c r="K609" s="12" t="s">
        <v>50</v>
      </c>
      <c r="L609" s="12" t="s">
        <v>50</v>
      </c>
      <c r="M609" s="12" t="s">
        <v>50</v>
      </c>
      <c r="N609" s="12" t="s">
        <v>50</v>
      </c>
      <c r="O609" s="12" t="s">
        <v>50</v>
      </c>
      <c r="P609" s="12" t="s">
        <v>50</v>
      </c>
      <c r="Q609" s="12" t="s">
        <v>50</v>
      </c>
      <c r="R609" s="12" t="s">
        <v>50</v>
      </c>
    </row>
    <row r="610" ht="27.75" customHeight="1" spans="2:10">
      <c r="B610" s="37" t="s">
        <v>86</v>
      </c>
      <c r="C610" s="37"/>
      <c r="D610" s="37"/>
      <c r="E610" s="37"/>
      <c r="F610" s="37"/>
      <c r="G610" s="37"/>
      <c r="H610" s="37"/>
      <c r="I610" s="37"/>
      <c r="J610" s="37"/>
    </row>
    <row r="611" ht="15.75" customHeight="1" spans="2:18">
      <c r="B611" s="3" t="s">
        <v>52</v>
      </c>
      <c r="C611" s="3"/>
      <c r="D611" s="3"/>
      <c r="E611" s="3"/>
      <c r="F611" s="3"/>
      <c r="G611" s="3"/>
      <c r="H611" s="3" t="s">
        <v>87</v>
      </c>
      <c r="I611" s="4" t="s">
        <v>1002</v>
      </c>
      <c r="J611" s="4"/>
      <c r="K611" s="17"/>
      <c r="L611" s="17"/>
      <c r="M611" s="17"/>
      <c r="N611" s="17"/>
      <c r="O611" s="17"/>
      <c r="P611" s="17"/>
      <c r="Q611" s="17"/>
      <c r="R611" s="17"/>
    </row>
    <row r="612" ht="15.75" customHeight="1" spans="1:18">
      <c r="A612" s="5"/>
      <c r="B612" s="21" t="s">
        <v>1</v>
      </c>
      <c r="C612" s="21" t="s">
        <v>89</v>
      </c>
      <c r="D612" s="21" t="s">
        <v>2</v>
      </c>
      <c r="E612" s="21" t="s">
        <v>90</v>
      </c>
      <c r="F612" s="21" t="s">
        <v>91</v>
      </c>
      <c r="G612" s="21" t="s">
        <v>92</v>
      </c>
      <c r="H612" s="22" t="s">
        <v>3</v>
      </c>
      <c r="I612" s="44"/>
      <c r="J612" s="23"/>
      <c r="K612" s="7" t="s">
        <v>93</v>
      </c>
      <c r="L612" s="7" t="s">
        <v>94</v>
      </c>
      <c r="M612" s="45" t="s">
        <v>95</v>
      </c>
      <c r="N612" s="45"/>
      <c r="O612" s="45" t="s">
        <v>96</v>
      </c>
      <c r="P612" s="45"/>
      <c r="Q612" s="45" t="s">
        <v>97</v>
      </c>
      <c r="R612" s="45"/>
    </row>
    <row r="613" ht="12.75" customHeight="1" spans="1:18">
      <c r="A613" s="5"/>
      <c r="B613" s="24"/>
      <c r="C613" s="24"/>
      <c r="D613" s="24"/>
      <c r="E613" s="24"/>
      <c r="F613" s="24"/>
      <c r="G613" s="24"/>
      <c r="H613" s="6" t="s">
        <v>98</v>
      </c>
      <c r="I613" s="6" t="s">
        <v>99</v>
      </c>
      <c r="J613" s="6" t="s">
        <v>100</v>
      </c>
      <c r="K613" s="7"/>
      <c r="L613" s="7"/>
      <c r="M613" s="18" t="s">
        <v>94</v>
      </c>
      <c r="N613" s="18" t="s">
        <v>101</v>
      </c>
      <c r="O613" s="18" t="s">
        <v>94</v>
      </c>
      <c r="P613" s="18" t="s">
        <v>101</v>
      </c>
      <c r="Q613" s="18" t="s">
        <v>94</v>
      </c>
      <c r="R613" s="18" t="s">
        <v>101</v>
      </c>
    </row>
    <row r="614" ht="62.25" customHeight="1" spans="1:18">
      <c r="A614" s="5"/>
      <c r="B614" s="6" t="s">
        <v>1003</v>
      </c>
      <c r="C614" s="8" t="s">
        <v>1004</v>
      </c>
      <c r="D614" s="8" t="s">
        <v>1005</v>
      </c>
      <c r="E614" s="8" t="s">
        <v>1006</v>
      </c>
      <c r="F614" s="6" t="s">
        <v>908</v>
      </c>
      <c r="G614" s="26">
        <v>50</v>
      </c>
      <c r="H614" s="9">
        <v>123.29</v>
      </c>
      <c r="I614" s="9">
        <v>6164.5</v>
      </c>
      <c r="J614" s="9"/>
      <c r="K614" s="19" t="s">
        <v>106</v>
      </c>
      <c r="L614" s="46"/>
      <c r="M614" s="10">
        <v>32.16</v>
      </c>
      <c r="N614" s="10">
        <v>323.25</v>
      </c>
      <c r="O614" s="10"/>
      <c r="P614" s="10"/>
      <c r="Q614" s="10">
        <v>20</v>
      </c>
      <c r="R614" s="10">
        <v>201</v>
      </c>
    </row>
    <row r="615" ht="62.25" customHeight="1" spans="1:18">
      <c r="A615" s="5"/>
      <c r="B615" s="6" t="s">
        <v>1007</v>
      </c>
      <c r="C615" s="8" t="s">
        <v>1008</v>
      </c>
      <c r="D615" s="8" t="s">
        <v>1005</v>
      </c>
      <c r="E615" s="8" t="s">
        <v>1009</v>
      </c>
      <c r="F615" s="6" t="s">
        <v>908</v>
      </c>
      <c r="G615" s="26">
        <v>50</v>
      </c>
      <c r="H615" s="9">
        <v>126.32</v>
      </c>
      <c r="I615" s="9">
        <v>6316</v>
      </c>
      <c r="J615" s="9"/>
      <c r="K615" s="19" t="s">
        <v>106</v>
      </c>
      <c r="L615" s="46"/>
      <c r="M615" s="10">
        <v>32.16</v>
      </c>
      <c r="N615" s="10">
        <v>323.25</v>
      </c>
      <c r="O615" s="10"/>
      <c r="P615" s="10"/>
      <c r="Q615" s="10">
        <v>20</v>
      </c>
      <c r="R615" s="10">
        <v>201</v>
      </c>
    </row>
    <row r="616" ht="62.25" customHeight="1" spans="1:18">
      <c r="A616" s="5"/>
      <c r="B616" s="6" t="s">
        <v>1010</v>
      </c>
      <c r="C616" s="8" t="s">
        <v>1011</v>
      </c>
      <c r="D616" s="8" t="s">
        <v>1005</v>
      </c>
      <c r="E616" s="8" t="s">
        <v>1012</v>
      </c>
      <c r="F616" s="6" t="s">
        <v>908</v>
      </c>
      <c r="G616" s="26">
        <v>50</v>
      </c>
      <c r="H616" s="9">
        <v>123.29</v>
      </c>
      <c r="I616" s="9">
        <v>6164.5</v>
      </c>
      <c r="J616" s="9"/>
      <c r="K616" s="19" t="s">
        <v>106</v>
      </c>
      <c r="L616" s="46"/>
      <c r="M616" s="10">
        <v>32.16</v>
      </c>
      <c r="N616" s="10">
        <v>323.25</v>
      </c>
      <c r="O616" s="10"/>
      <c r="P616" s="10"/>
      <c r="Q616" s="10">
        <v>20</v>
      </c>
      <c r="R616" s="10">
        <v>201</v>
      </c>
    </row>
    <row r="617" ht="19.5" customHeight="1" spans="1:18">
      <c r="A617" s="5"/>
      <c r="B617" s="6" t="s">
        <v>1013</v>
      </c>
      <c r="C617" s="8" t="s">
        <v>1014</v>
      </c>
      <c r="D617" s="8" t="s">
        <v>1015</v>
      </c>
      <c r="E617" s="8" t="s">
        <v>34</v>
      </c>
      <c r="F617" s="6" t="s">
        <v>991</v>
      </c>
      <c r="G617" s="26">
        <v>5</v>
      </c>
      <c r="H617" s="9">
        <v>32.46</v>
      </c>
      <c r="I617" s="9">
        <v>162.3</v>
      </c>
      <c r="J617" s="9"/>
      <c r="K617" s="19" t="s">
        <v>106</v>
      </c>
      <c r="L617" s="46"/>
      <c r="M617" s="10">
        <v>32.16</v>
      </c>
      <c r="N617" s="10">
        <v>28.96</v>
      </c>
      <c r="O617" s="10"/>
      <c r="P617" s="10"/>
      <c r="Q617" s="10">
        <v>20</v>
      </c>
      <c r="R617" s="10">
        <v>18.01</v>
      </c>
    </row>
    <row r="618" ht="19.5" customHeight="1" spans="1:18">
      <c r="A618" s="5"/>
      <c r="B618" s="6" t="s">
        <v>34</v>
      </c>
      <c r="C618" s="8" t="s">
        <v>1016</v>
      </c>
      <c r="D618" s="8" t="s">
        <v>1017</v>
      </c>
      <c r="E618" s="8" t="s">
        <v>34</v>
      </c>
      <c r="F618" s="6" t="s">
        <v>34</v>
      </c>
      <c r="G618" s="26"/>
      <c r="H618" s="9"/>
      <c r="I618" s="9">
        <v>106031.33</v>
      </c>
      <c r="J618" s="9"/>
      <c r="K618" s="19" t="s">
        <v>107</v>
      </c>
      <c r="L618" s="46"/>
      <c r="M618" s="10">
        <v>32.16</v>
      </c>
      <c r="N618" s="10">
        <v>9173.52</v>
      </c>
      <c r="O618" s="10"/>
      <c r="P618" s="10"/>
      <c r="Q618" s="10">
        <v>20</v>
      </c>
      <c r="R618" s="10">
        <v>5705.21</v>
      </c>
    </row>
    <row r="619" ht="19.5" customHeight="1" spans="1:18">
      <c r="A619" s="5"/>
      <c r="B619" s="6" t="s">
        <v>34</v>
      </c>
      <c r="C619" s="8" t="s">
        <v>1018</v>
      </c>
      <c r="D619" s="8" t="s">
        <v>1019</v>
      </c>
      <c r="E619" s="8" t="s">
        <v>34</v>
      </c>
      <c r="F619" s="6" t="s">
        <v>34</v>
      </c>
      <c r="G619" s="26"/>
      <c r="H619" s="9"/>
      <c r="I619" s="9">
        <v>26636.46</v>
      </c>
      <c r="J619" s="9"/>
      <c r="K619" s="19" t="s">
        <v>107</v>
      </c>
      <c r="L619" s="46"/>
      <c r="M619" s="10">
        <v>32.16</v>
      </c>
      <c r="N619" s="10">
        <v>4270.75</v>
      </c>
      <c r="O619" s="10"/>
      <c r="P619" s="10"/>
      <c r="Q619" s="10">
        <v>20</v>
      </c>
      <c r="R619" s="10">
        <v>2656.13</v>
      </c>
    </row>
    <row r="620" ht="96" customHeight="1" spans="1:18">
      <c r="A620" s="5"/>
      <c r="B620" s="6" t="s">
        <v>1020</v>
      </c>
      <c r="C620" s="8" t="s">
        <v>1021</v>
      </c>
      <c r="D620" s="8" t="s">
        <v>1022</v>
      </c>
      <c r="E620" s="8" t="s">
        <v>1023</v>
      </c>
      <c r="F620" s="6" t="s">
        <v>198</v>
      </c>
      <c r="G620" s="26">
        <v>155</v>
      </c>
      <c r="H620" s="9">
        <v>28.98</v>
      </c>
      <c r="I620" s="9">
        <v>4491.9</v>
      </c>
      <c r="J620" s="9"/>
      <c r="K620" s="19" t="s">
        <v>106</v>
      </c>
      <c r="L620" s="46"/>
      <c r="M620" s="10">
        <v>32.16</v>
      </c>
      <c r="N620" s="10">
        <v>788.05</v>
      </c>
      <c r="O620" s="10"/>
      <c r="P620" s="10"/>
      <c r="Q620" s="10">
        <v>20</v>
      </c>
      <c r="R620" s="10">
        <v>490.19</v>
      </c>
    </row>
    <row r="621" ht="15.75" customHeight="1" spans="1:18">
      <c r="A621" s="5"/>
      <c r="B621" s="13" t="s">
        <v>143</v>
      </c>
      <c r="C621" s="14"/>
      <c r="D621" s="14"/>
      <c r="E621" s="14"/>
      <c r="F621" s="14"/>
      <c r="G621" s="14"/>
      <c r="H621" s="15"/>
      <c r="I621" s="9">
        <v>23299.2</v>
      </c>
      <c r="J621" s="9"/>
      <c r="K621" s="25"/>
      <c r="L621" s="47"/>
      <c r="M621" s="47"/>
      <c r="N621" s="47"/>
      <c r="O621" s="47"/>
      <c r="P621" s="47"/>
      <c r="Q621" s="47"/>
      <c r="R621" s="47" t="s">
        <v>50</v>
      </c>
    </row>
    <row r="622" ht="1.5" customHeight="1" spans="2:18">
      <c r="B622" s="12" t="s">
        <v>50</v>
      </c>
      <c r="C622" s="12" t="s">
        <v>50</v>
      </c>
      <c r="D622" s="12" t="s">
        <v>50</v>
      </c>
      <c r="E622" s="12" t="s">
        <v>50</v>
      </c>
      <c r="F622" s="12" t="s">
        <v>50</v>
      </c>
      <c r="G622" s="12" t="s">
        <v>50</v>
      </c>
      <c r="H622" s="12" t="s">
        <v>50</v>
      </c>
      <c r="I622" s="12" t="s">
        <v>50</v>
      </c>
      <c r="J622" s="12" t="s">
        <v>50</v>
      </c>
      <c r="K622" s="12" t="s">
        <v>50</v>
      </c>
      <c r="L622" s="12" t="s">
        <v>50</v>
      </c>
      <c r="M622" s="12" t="s">
        <v>50</v>
      </c>
      <c r="N622" s="12" t="s">
        <v>50</v>
      </c>
      <c r="O622" s="12" t="s">
        <v>50</v>
      </c>
      <c r="P622" s="12" t="s">
        <v>50</v>
      </c>
      <c r="Q622" s="12" t="s">
        <v>50</v>
      </c>
      <c r="R622" s="12" t="s">
        <v>50</v>
      </c>
    </row>
    <row r="623" ht="27.75" customHeight="1" spans="2:10">
      <c r="B623" s="37" t="s">
        <v>86</v>
      </c>
      <c r="C623" s="37"/>
      <c r="D623" s="37"/>
      <c r="E623" s="37"/>
      <c r="F623" s="37"/>
      <c r="G623" s="37"/>
      <c r="H623" s="37"/>
      <c r="I623" s="37"/>
      <c r="J623" s="37"/>
    </row>
    <row r="624" ht="15.75" customHeight="1" spans="2:18">
      <c r="B624" s="3" t="s">
        <v>52</v>
      </c>
      <c r="C624" s="3"/>
      <c r="D624" s="3"/>
      <c r="E624" s="3"/>
      <c r="F624" s="3"/>
      <c r="G624" s="3"/>
      <c r="H624" s="3" t="s">
        <v>87</v>
      </c>
      <c r="I624" s="4" t="s">
        <v>1024</v>
      </c>
      <c r="J624" s="4"/>
      <c r="K624" s="17"/>
      <c r="L624" s="17"/>
      <c r="M624" s="17"/>
      <c r="N624" s="17"/>
      <c r="O624" s="17"/>
      <c r="P624" s="17"/>
      <c r="Q624" s="17"/>
      <c r="R624" s="17"/>
    </row>
    <row r="625" ht="15.75" customHeight="1" spans="1:18">
      <c r="A625" s="5"/>
      <c r="B625" s="21" t="s">
        <v>1</v>
      </c>
      <c r="C625" s="21" t="s">
        <v>89</v>
      </c>
      <c r="D625" s="21" t="s">
        <v>2</v>
      </c>
      <c r="E625" s="21" t="s">
        <v>90</v>
      </c>
      <c r="F625" s="21" t="s">
        <v>91</v>
      </c>
      <c r="G625" s="21" t="s">
        <v>92</v>
      </c>
      <c r="H625" s="22" t="s">
        <v>3</v>
      </c>
      <c r="I625" s="44"/>
      <c r="J625" s="23"/>
      <c r="K625" s="7" t="s">
        <v>93</v>
      </c>
      <c r="L625" s="7" t="s">
        <v>94</v>
      </c>
      <c r="M625" s="45" t="s">
        <v>95</v>
      </c>
      <c r="N625" s="45"/>
      <c r="O625" s="45" t="s">
        <v>96</v>
      </c>
      <c r="P625" s="45"/>
      <c r="Q625" s="45" t="s">
        <v>97</v>
      </c>
      <c r="R625" s="45"/>
    </row>
    <row r="626" ht="12.75" customHeight="1" spans="1:18">
      <c r="A626" s="5"/>
      <c r="B626" s="24"/>
      <c r="C626" s="24"/>
      <c r="D626" s="24"/>
      <c r="E626" s="24"/>
      <c r="F626" s="24"/>
      <c r="G626" s="24"/>
      <c r="H626" s="6" t="s">
        <v>98</v>
      </c>
      <c r="I626" s="6" t="s">
        <v>99</v>
      </c>
      <c r="J626" s="6" t="s">
        <v>100</v>
      </c>
      <c r="K626" s="7"/>
      <c r="L626" s="7"/>
      <c r="M626" s="18" t="s">
        <v>94</v>
      </c>
      <c r="N626" s="18" t="s">
        <v>101</v>
      </c>
      <c r="O626" s="18" t="s">
        <v>94</v>
      </c>
      <c r="P626" s="18" t="s">
        <v>101</v>
      </c>
      <c r="Q626" s="18" t="s">
        <v>94</v>
      </c>
      <c r="R626" s="18" t="s">
        <v>101</v>
      </c>
    </row>
    <row r="627" ht="96" customHeight="1" spans="1:18">
      <c r="A627" s="5"/>
      <c r="B627" s="6" t="s">
        <v>1025</v>
      </c>
      <c r="C627" s="8" t="s">
        <v>1026</v>
      </c>
      <c r="D627" s="8" t="s">
        <v>1022</v>
      </c>
      <c r="E627" s="8" t="s">
        <v>1027</v>
      </c>
      <c r="F627" s="6" t="s">
        <v>198</v>
      </c>
      <c r="G627" s="26">
        <v>80</v>
      </c>
      <c r="H627" s="9">
        <v>36.78</v>
      </c>
      <c r="I627" s="9">
        <v>2942.4</v>
      </c>
      <c r="J627" s="9"/>
      <c r="K627" s="19" t="s">
        <v>106</v>
      </c>
      <c r="L627" s="46"/>
      <c r="M627" s="10">
        <v>32.16</v>
      </c>
      <c r="N627" s="10">
        <v>510.42</v>
      </c>
      <c r="O627" s="10"/>
      <c r="P627" s="10"/>
      <c r="Q627" s="10">
        <v>20</v>
      </c>
      <c r="R627" s="10">
        <v>317.44</v>
      </c>
    </row>
    <row r="628" ht="96" customHeight="1" spans="1:18">
      <c r="A628" s="5"/>
      <c r="B628" s="6" t="s">
        <v>1028</v>
      </c>
      <c r="C628" s="8" t="s">
        <v>1029</v>
      </c>
      <c r="D628" s="8" t="s">
        <v>1022</v>
      </c>
      <c r="E628" s="8" t="s">
        <v>1030</v>
      </c>
      <c r="F628" s="6" t="s">
        <v>198</v>
      </c>
      <c r="G628" s="26">
        <v>150</v>
      </c>
      <c r="H628" s="9">
        <v>37.97</v>
      </c>
      <c r="I628" s="9">
        <v>5695.5</v>
      </c>
      <c r="J628" s="9"/>
      <c r="K628" s="19" t="s">
        <v>106</v>
      </c>
      <c r="L628" s="46"/>
      <c r="M628" s="10">
        <v>32.16</v>
      </c>
      <c r="N628" s="10">
        <v>909.32</v>
      </c>
      <c r="O628" s="10"/>
      <c r="P628" s="10"/>
      <c r="Q628" s="10">
        <v>20</v>
      </c>
      <c r="R628" s="10">
        <v>565.5</v>
      </c>
    </row>
    <row r="629" ht="96" customHeight="1" spans="1:18">
      <c r="A629" s="5"/>
      <c r="B629" s="6" t="s">
        <v>1031</v>
      </c>
      <c r="C629" s="8" t="s">
        <v>1021</v>
      </c>
      <c r="D629" s="8" t="s">
        <v>1022</v>
      </c>
      <c r="E629" s="8" t="s">
        <v>1032</v>
      </c>
      <c r="F629" s="6" t="s">
        <v>198</v>
      </c>
      <c r="G629" s="26">
        <v>150</v>
      </c>
      <c r="H629" s="9">
        <v>44.62</v>
      </c>
      <c r="I629" s="9">
        <v>6693</v>
      </c>
      <c r="J629" s="9"/>
      <c r="K629" s="19" t="s">
        <v>106</v>
      </c>
      <c r="L629" s="46"/>
      <c r="M629" s="10">
        <v>32.16</v>
      </c>
      <c r="N629" s="10">
        <v>1012.99</v>
      </c>
      <c r="O629" s="10"/>
      <c r="P629" s="10"/>
      <c r="Q629" s="10">
        <v>20</v>
      </c>
      <c r="R629" s="10">
        <v>630</v>
      </c>
    </row>
    <row r="630" ht="84.75" customHeight="1" spans="1:18">
      <c r="A630" s="5"/>
      <c r="B630" s="6" t="s">
        <v>1033</v>
      </c>
      <c r="C630" s="8" t="s">
        <v>1034</v>
      </c>
      <c r="D630" s="8" t="s">
        <v>1035</v>
      </c>
      <c r="E630" s="8" t="s">
        <v>1036</v>
      </c>
      <c r="F630" s="6" t="s">
        <v>198</v>
      </c>
      <c r="G630" s="26">
        <v>40</v>
      </c>
      <c r="H630" s="9">
        <v>30.3</v>
      </c>
      <c r="I630" s="9">
        <v>1212</v>
      </c>
      <c r="J630" s="9"/>
      <c r="K630" s="19" t="s">
        <v>106</v>
      </c>
      <c r="L630" s="46"/>
      <c r="M630" s="10">
        <v>32.16</v>
      </c>
      <c r="N630" s="10">
        <v>203.37</v>
      </c>
      <c r="O630" s="10"/>
      <c r="P630" s="10"/>
      <c r="Q630" s="10">
        <v>20</v>
      </c>
      <c r="R630" s="10">
        <v>126.5</v>
      </c>
    </row>
    <row r="631" ht="15.75" customHeight="1" spans="1:18">
      <c r="A631" s="5"/>
      <c r="B631" s="13" t="s">
        <v>143</v>
      </c>
      <c r="C631" s="14"/>
      <c r="D631" s="14"/>
      <c r="E631" s="14"/>
      <c r="F631" s="14"/>
      <c r="G631" s="14"/>
      <c r="H631" s="15"/>
      <c r="I631" s="9">
        <v>16542.9</v>
      </c>
      <c r="J631" s="9"/>
      <c r="K631" s="25"/>
      <c r="L631" s="47"/>
      <c r="M631" s="47"/>
      <c r="N631" s="47"/>
      <c r="O631" s="47"/>
      <c r="P631" s="47"/>
      <c r="Q631" s="47"/>
      <c r="R631" s="47" t="s">
        <v>50</v>
      </c>
    </row>
    <row r="632" ht="1.5" customHeight="1" spans="2:18">
      <c r="B632" s="12" t="s">
        <v>50</v>
      </c>
      <c r="C632" s="12" t="s">
        <v>50</v>
      </c>
      <c r="D632" s="12" t="s">
        <v>50</v>
      </c>
      <c r="E632" s="12" t="s">
        <v>50</v>
      </c>
      <c r="F632" s="12" t="s">
        <v>50</v>
      </c>
      <c r="G632" s="12" t="s">
        <v>50</v>
      </c>
      <c r="H632" s="12" t="s">
        <v>50</v>
      </c>
      <c r="I632" s="12" t="s">
        <v>50</v>
      </c>
      <c r="J632" s="12" t="s">
        <v>50</v>
      </c>
      <c r="K632" s="12" t="s">
        <v>50</v>
      </c>
      <c r="L632" s="12" t="s">
        <v>50</v>
      </c>
      <c r="M632" s="12" t="s">
        <v>50</v>
      </c>
      <c r="N632" s="12" t="s">
        <v>50</v>
      </c>
      <c r="O632" s="12" t="s">
        <v>50</v>
      </c>
      <c r="P632" s="12" t="s">
        <v>50</v>
      </c>
      <c r="Q632" s="12" t="s">
        <v>50</v>
      </c>
      <c r="R632" s="12" t="s">
        <v>50</v>
      </c>
    </row>
    <row r="633" ht="27.75" customHeight="1" spans="2:10">
      <c r="B633" s="37" t="s">
        <v>86</v>
      </c>
      <c r="C633" s="37"/>
      <c r="D633" s="37"/>
      <c r="E633" s="37"/>
      <c r="F633" s="37"/>
      <c r="G633" s="37"/>
      <c r="H633" s="37"/>
      <c r="I633" s="37"/>
      <c r="J633" s="37"/>
    </row>
    <row r="634" ht="15.75" customHeight="1" spans="2:18">
      <c r="B634" s="3" t="s">
        <v>52</v>
      </c>
      <c r="C634" s="3"/>
      <c r="D634" s="3"/>
      <c r="E634" s="3"/>
      <c r="F634" s="3"/>
      <c r="G634" s="3"/>
      <c r="H634" s="3" t="s">
        <v>87</v>
      </c>
      <c r="I634" s="4" t="s">
        <v>1037</v>
      </c>
      <c r="J634" s="4"/>
      <c r="K634" s="17"/>
      <c r="L634" s="17"/>
      <c r="M634" s="17"/>
      <c r="N634" s="17"/>
      <c r="O634" s="17"/>
      <c r="P634" s="17"/>
      <c r="Q634" s="17"/>
      <c r="R634" s="17"/>
    </row>
    <row r="635" ht="15.75" customHeight="1" spans="1:18">
      <c r="A635" s="5"/>
      <c r="B635" s="21" t="s">
        <v>1</v>
      </c>
      <c r="C635" s="21" t="s">
        <v>89</v>
      </c>
      <c r="D635" s="21" t="s">
        <v>2</v>
      </c>
      <c r="E635" s="21" t="s">
        <v>90</v>
      </c>
      <c r="F635" s="21" t="s">
        <v>91</v>
      </c>
      <c r="G635" s="21" t="s">
        <v>92</v>
      </c>
      <c r="H635" s="22" t="s">
        <v>3</v>
      </c>
      <c r="I635" s="44"/>
      <c r="J635" s="23"/>
      <c r="K635" s="7" t="s">
        <v>93</v>
      </c>
      <c r="L635" s="7" t="s">
        <v>94</v>
      </c>
      <c r="M635" s="45" t="s">
        <v>95</v>
      </c>
      <c r="N635" s="45"/>
      <c r="O635" s="45" t="s">
        <v>96</v>
      </c>
      <c r="P635" s="45"/>
      <c r="Q635" s="45" t="s">
        <v>97</v>
      </c>
      <c r="R635" s="45"/>
    </row>
    <row r="636" ht="12.75" customHeight="1" spans="1:18">
      <c r="A636" s="5"/>
      <c r="B636" s="24"/>
      <c r="C636" s="24"/>
      <c r="D636" s="24"/>
      <c r="E636" s="24"/>
      <c r="F636" s="24"/>
      <c r="G636" s="24"/>
      <c r="H636" s="6" t="s">
        <v>98</v>
      </c>
      <c r="I636" s="6" t="s">
        <v>99</v>
      </c>
      <c r="J636" s="6" t="s">
        <v>100</v>
      </c>
      <c r="K636" s="7"/>
      <c r="L636" s="7"/>
      <c r="M636" s="18" t="s">
        <v>94</v>
      </c>
      <c r="N636" s="18" t="s">
        <v>101</v>
      </c>
      <c r="O636" s="18" t="s">
        <v>94</v>
      </c>
      <c r="P636" s="18" t="s">
        <v>101</v>
      </c>
      <c r="Q636" s="18" t="s">
        <v>94</v>
      </c>
      <c r="R636" s="18" t="s">
        <v>101</v>
      </c>
    </row>
    <row r="637" ht="27" customHeight="1" spans="1:18">
      <c r="A637" s="5"/>
      <c r="B637" s="6" t="s">
        <v>1038</v>
      </c>
      <c r="C637" s="8" t="s">
        <v>1039</v>
      </c>
      <c r="D637" s="8" t="s">
        <v>1040</v>
      </c>
      <c r="E637" s="8" t="s">
        <v>878</v>
      </c>
      <c r="F637" s="6" t="s">
        <v>198</v>
      </c>
      <c r="G637" s="26">
        <v>320</v>
      </c>
      <c r="H637" s="9">
        <v>14.19</v>
      </c>
      <c r="I637" s="9">
        <v>4540.8</v>
      </c>
      <c r="J637" s="9"/>
      <c r="K637" s="19" t="s">
        <v>106</v>
      </c>
      <c r="L637" s="46"/>
      <c r="M637" s="10">
        <v>32.16</v>
      </c>
      <c r="N637" s="10">
        <v>771.84</v>
      </c>
      <c r="O637" s="10"/>
      <c r="P637" s="10"/>
      <c r="Q637" s="10">
        <v>20</v>
      </c>
      <c r="R637" s="10">
        <v>480</v>
      </c>
    </row>
    <row r="638" ht="51" customHeight="1" spans="1:18">
      <c r="A638" s="5"/>
      <c r="B638" s="6" t="s">
        <v>1041</v>
      </c>
      <c r="C638" s="8" t="s">
        <v>1042</v>
      </c>
      <c r="D638" s="8" t="s">
        <v>1043</v>
      </c>
      <c r="E638" s="8" t="s">
        <v>1044</v>
      </c>
      <c r="F638" s="6" t="s">
        <v>779</v>
      </c>
      <c r="G638" s="26">
        <v>6</v>
      </c>
      <c r="H638" s="9">
        <v>68.01</v>
      </c>
      <c r="I638" s="9">
        <v>408.06</v>
      </c>
      <c r="J638" s="9"/>
      <c r="K638" s="19" t="s">
        <v>106</v>
      </c>
      <c r="L638" s="46"/>
      <c r="M638" s="10">
        <v>32.16</v>
      </c>
      <c r="N638" s="10">
        <v>26.52</v>
      </c>
      <c r="O638" s="10"/>
      <c r="P638" s="10"/>
      <c r="Q638" s="10">
        <v>20</v>
      </c>
      <c r="R638" s="10">
        <v>16.5</v>
      </c>
    </row>
    <row r="639" ht="62.25" customHeight="1" spans="1:18">
      <c r="A639" s="5"/>
      <c r="B639" s="6" t="s">
        <v>1045</v>
      </c>
      <c r="C639" s="8" t="s">
        <v>1046</v>
      </c>
      <c r="D639" s="8" t="s">
        <v>1047</v>
      </c>
      <c r="E639" s="8" t="s">
        <v>1048</v>
      </c>
      <c r="F639" s="6" t="s">
        <v>779</v>
      </c>
      <c r="G639" s="26">
        <v>12</v>
      </c>
      <c r="H639" s="9">
        <v>54.4</v>
      </c>
      <c r="I639" s="9">
        <v>652.8</v>
      </c>
      <c r="J639" s="9"/>
      <c r="K639" s="19" t="s">
        <v>106</v>
      </c>
      <c r="L639" s="46"/>
      <c r="M639" s="10">
        <v>32.16</v>
      </c>
      <c r="N639" s="10">
        <v>48.24</v>
      </c>
      <c r="O639" s="10"/>
      <c r="P639" s="10"/>
      <c r="Q639" s="10">
        <v>20</v>
      </c>
      <c r="R639" s="10">
        <v>30</v>
      </c>
    </row>
    <row r="640" ht="19.5" customHeight="1" spans="1:18">
      <c r="A640" s="5"/>
      <c r="B640" s="6" t="s">
        <v>34</v>
      </c>
      <c r="C640" s="8" t="s">
        <v>1049</v>
      </c>
      <c r="D640" s="8" t="s">
        <v>1050</v>
      </c>
      <c r="E640" s="8" t="s">
        <v>34</v>
      </c>
      <c r="F640" s="6" t="s">
        <v>34</v>
      </c>
      <c r="G640" s="26"/>
      <c r="H640" s="9"/>
      <c r="I640" s="9">
        <v>15207.16</v>
      </c>
      <c r="J640" s="9"/>
      <c r="K640" s="19" t="s">
        <v>107</v>
      </c>
      <c r="L640" s="46"/>
      <c r="M640" s="10">
        <v>32.16</v>
      </c>
      <c r="N640" s="10">
        <v>2016.63</v>
      </c>
      <c r="O640" s="10"/>
      <c r="P640" s="10"/>
      <c r="Q640" s="10">
        <v>20</v>
      </c>
      <c r="R640" s="10">
        <v>1254.19</v>
      </c>
    </row>
    <row r="641" ht="96" customHeight="1" spans="1:18">
      <c r="A641" s="5"/>
      <c r="B641" s="6" t="s">
        <v>1051</v>
      </c>
      <c r="C641" s="8" t="s">
        <v>1052</v>
      </c>
      <c r="D641" s="8" t="s">
        <v>1053</v>
      </c>
      <c r="E641" s="8" t="s">
        <v>1054</v>
      </c>
      <c r="F641" s="6" t="s">
        <v>198</v>
      </c>
      <c r="G641" s="27">
        <v>40.8</v>
      </c>
      <c r="H641" s="9">
        <v>33.1</v>
      </c>
      <c r="I641" s="9">
        <v>1350.48</v>
      </c>
      <c r="J641" s="9"/>
      <c r="K641" s="19" t="s">
        <v>106</v>
      </c>
      <c r="L641" s="46"/>
      <c r="M641" s="10">
        <v>32.16</v>
      </c>
      <c r="N641" s="10">
        <v>214.69</v>
      </c>
      <c r="O641" s="10"/>
      <c r="P641" s="10"/>
      <c r="Q641" s="10">
        <v>20</v>
      </c>
      <c r="R641" s="10">
        <v>133.54</v>
      </c>
    </row>
    <row r="642" ht="96" customHeight="1" spans="1:18">
      <c r="A642" s="5"/>
      <c r="B642" s="6" t="s">
        <v>1055</v>
      </c>
      <c r="C642" s="8" t="s">
        <v>1056</v>
      </c>
      <c r="D642" s="8" t="s">
        <v>1057</v>
      </c>
      <c r="E642" s="8" t="s">
        <v>1058</v>
      </c>
      <c r="F642" s="6" t="s">
        <v>198</v>
      </c>
      <c r="G642" s="27">
        <v>122.4</v>
      </c>
      <c r="H642" s="9">
        <v>48.25</v>
      </c>
      <c r="I642" s="9">
        <v>5905.8</v>
      </c>
      <c r="J642" s="9"/>
      <c r="K642" s="19" t="s">
        <v>106</v>
      </c>
      <c r="L642" s="46"/>
      <c r="M642" s="10">
        <v>32.16</v>
      </c>
      <c r="N642" s="10">
        <v>846.27</v>
      </c>
      <c r="O642" s="10"/>
      <c r="P642" s="10"/>
      <c r="Q642" s="10">
        <v>20</v>
      </c>
      <c r="R642" s="10">
        <v>526.32</v>
      </c>
    </row>
    <row r="643" ht="15.75" customHeight="1" spans="1:18">
      <c r="A643" s="5"/>
      <c r="B643" s="13" t="s">
        <v>143</v>
      </c>
      <c r="C643" s="14"/>
      <c r="D643" s="14"/>
      <c r="E643" s="14"/>
      <c r="F643" s="14"/>
      <c r="G643" s="14"/>
      <c r="H643" s="15"/>
      <c r="I643" s="9">
        <v>12857.94</v>
      </c>
      <c r="J643" s="9"/>
      <c r="K643" s="25"/>
      <c r="L643" s="47"/>
      <c r="M643" s="47"/>
      <c r="N643" s="47"/>
      <c r="O643" s="47"/>
      <c r="P643" s="47"/>
      <c r="Q643" s="47"/>
      <c r="R643" s="47" t="s">
        <v>50</v>
      </c>
    </row>
    <row r="644" ht="1.5" customHeight="1" spans="2:18">
      <c r="B644" s="12" t="s">
        <v>50</v>
      </c>
      <c r="C644" s="12" t="s">
        <v>50</v>
      </c>
      <c r="D644" s="12" t="s">
        <v>50</v>
      </c>
      <c r="E644" s="12" t="s">
        <v>50</v>
      </c>
      <c r="F644" s="12" t="s">
        <v>50</v>
      </c>
      <c r="G644" s="12" t="s">
        <v>50</v>
      </c>
      <c r="H644" s="12" t="s">
        <v>50</v>
      </c>
      <c r="I644" s="12" t="s">
        <v>50</v>
      </c>
      <c r="J644" s="12" t="s">
        <v>50</v>
      </c>
      <c r="K644" s="12" t="s">
        <v>50</v>
      </c>
      <c r="L644" s="12" t="s">
        <v>50</v>
      </c>
      <c r="M644" s="12" t="s">
        <v>50</v>
      </c>
      <c r="N644" s="12" t="s">
        <v>50</v>
      </c>
      <c r="O644" s="12" t="s">
        <v>50</v>
      </c>
      <c r="P644" s="12" t="s">
        <v>50</v>
      </c>
      <c r="Q644" s="12" t="s">
        <v>50</v>
      </c>
      <c r="R644" s="12" t="s">
        <v>50</v>
      </c>
    </row>
    <row r="645" ht="27.75" customHeight="1" spans="2:10">
      <c r="B645" s="37" t="s">
        <v>86</v>
      </c>
      <c r="C645" s="37"/>
      <c r="D645" s="37"/>
      <c r="E645" s="37"/>
      <c r="F645" s="37"/>
      <c r="G645" s="37"/>
      <c r="H645" s="37"/>
      <c r="I645" s="37"/>
      <c r="J645" s="37"/>
    </row>
    <row r="646" ht="15.75" customHeight="1" spans="2:18">
      <c r="B646" s="3" t="s">
        <v>52</v>
      </c>
      <c r="C646" s="3"/>
      <c r="D646" s="3"/>
      <c r="E646" s="3"/>
      <c r="F646" s="3"/>
      <c r="G646" s="3"/>
      <c r="H646" s="3" t="s">
        <v>87</v>
      </c>
      <c r="I646" s="4" t="s">
        <v>1059</v>
      </c>
      <c r="J646" s="4"/>
      <c r="K646" s="17"/>
      <c r="L646" s="17"/>
      <c r="M646" s="17"/>
      <c r="N646" s="17"/>
      <c r="O646" s="17"/>
      <c r="P646" s="17"/>
      <c r="Q646" s="17"/>
      <c r="R646" s="17"/>
    </row>
    <row r="647" ht="15.75" customHeight="1" spans="1:18">
      <c r="A647" s="5"/>
      <c r="B647" s="21" t="s">
        <v>1</v>
      </c>
      <c r="C647" s="21" t="s">
        <v>89</v>
      </c>
      <c r="D647" s="21" t="s">
        <v>2</v>
      </c>
      <c r="E647" s="21" t="s">
        <v>90</v>
      </c>
      <c r="F647" s="21" t="s">
        <v>91</v>
      </c>
      <c r="G647" s="21" t="s">
        <v>92</v>
      </c>
      <c r="H647" s="22" t="s">
        <v>3</v>
      </c>
      <c r="I647" s="44"/>
      <c r="J647" s="23"/>
      <c r="K647" s="7" t="s">
        <v>93</v>
      </c>
      <c r="L647" s="7" t="s">
        <v>94</v>
      </c>
      <c r="M647" s="45" t="s">
        <v>95</v>
      </c>
      <c r="N647" s="45"/>
      <c r="O647" s="45" t="s">
        <v>96</v>
      </c>
      <c r="P647" s="45"/>
      <c r="Q647" s="45" t="s">
        <v>97</v>
      </c>
      <c r="R647" s="45"/>
    </row>
    <row r="648" ht="12.75" customHeight="1" spans="1:18">
      <c r="A648" s="5"/>
      <c r="B648" s="24"/>
      <c r="C648" s="24"/>
      <c r="D648" s="24"/>
      <c r="E648" s="24"/>
      <c r="F648" s="24"/>
      <c r="G648" s="24"/>
      <c r="H648" s="6" t="s">
        <v>98</v>
      </c>
      <c r="I648" s="6" t="s">
        <v>99</v>
      </c>
      <c r="J648" s="6" t="s">
        <v>100</v>
      </c>
      <c r="K648" s="7"/>
      <c r="L648" s="7"/>
      <c r="M648" s="18" t="s">
        <v>94</v>
      </c>
      <c r="N648" s="18" t="s">
        <v>101</v>
      </c>
      <c r="O648" s="18" t="s">
        <v>94</v>
      </c>
      <c r="P648" s="18" t="s">
        <v>101</v>
      </c>
      <c r="Q648" s="18" t="s">
        <v>94</v>
      </c>
      <c r="R648" s="18" t="s">
        <v>101</v>
      </c>
    </row>
    <row r="649" ht="96" customHeight="1" spans="1:18">
      <c r="A649" s="5"/>
      <c r="B649" s="6" t="s">
        <v>1060</v>
      </c>
      <c r="C649" s="8" t="s">
        <v>1061</v>
      </c>
      <c r="D649" s="8" t="s">
        <v>1062</v>
      </c>
      <c r="E649" s="8" t="s">
        <v>1063</v>
      </c>
      <c r="F649" s="6" t="s">
        <v>198</v>
      </c>
      <c r="G649" s="26">
        <v>124</v>
      </c>
      <c r="H649" s="9">
        <v>64.12</v>
      </c>
      <c r="I649" s="9">
        <v>7950.88</v>
      </c>
      <c r="J649" s="9"/>
      <c r="K649" s="19" t="s">
        <v>106</v>
      </c>
      <c r="L649" s="46"/>
      <c r="M649" s="10">
        <v>32.16</v>
      </c>
      <c r="N649" s="10">
        <v>955.67</v>
      </c>
      <c r="O649" s="10"/>
      <c r="P649" s="10"/>
      <c r="Q649" s="10">
        <v>20</v>
      </c>
      <c r="R649" s="10">
        <v>594.33</v>
      </c>
    </row>
    <row r="650" ht="19.5" customHeight="1" spans="1:18">
      <c r="A650" s="5"/>
      <c r="B650" s="6" t="s">
        <v>34</v>
      </c>
      <c r="C650" s="8" t="s">
        <v>1064</v>
      </c>
      <c r="D650" s="8" t="s">
        <v>1065</v>
      </c>
      <c r="E650" s="8" t="s">
        <v>34</v>
      </c>
      <c r="F650" s="6" t="s">
        <v>34</v>
      </c>
      <c r="G650" s="26"/>
      <c r="H650" s="9"/>
      <c r="I650" s="9">
        <v>64187.71</v>
      </c>
      <c r="J650" s="9"/>
      <c r="K650" s="19" t="s">
        <v>107</v>
      </c>
      <c r="L650" s="46"/>
      <c r="M650" s="10">
        <v>32.16</v>
      </c>
      <c r="N650" s="10">
        <v>2886.14</v>
      </c>
      <c r="O650" s="10"/>
      <c r="P650" s="10"/>
      <c r="Q650" s="10">
        <v>20</v>
      </c>
      <c r="R650" s="10">
        <v>1794.89</v>
      </c>
    </row>
    <row r="651" ht="62.25" customHeight="1" spans="1:18">
      <c r="A651" s="5"/>
      <c r="B651" s="6" t="s">
        <v>1066</v>
      </c>
      <c r="C651" s="8" t="s">
        <v>1067</v>
      </c>
      <c r="D651" s="8" t="s">
        <v>1068</v>
      </c>
      <c r="E651" s="8" t="s">
        <v>1069</v>
      </c>
      <c r="F651" s="6" t="s">
        <v>1070</v>
      </c>
      <c r="G651" s="26">
        <v>15</v>
      </c>
      <c r="H651" s="9">
        <v>946.99</v>
      </c>
      <c r="I651" s="9">
        <v>14204.85</v>
      </c>
      <c r="J651" s="9"/>
      <c r="K651" s="19" t="s">
        <v>106</v>
      </c>
      <c r="L651" s="46"/>
      <c r="M651" s="10">
        <v>32.16</v>
      </c>
      <c r="N651" s="10">
        <v>369.65</v>
      </c>
      <c r="O651" s="10"/>
      <c r="P651" s="10"/>
      <c r="Q651" s="10">
        <v>20</v>
      </c>
      <c r="R651" s="10">
        <v>229.88</v>
      </c>
    </row>
    <row r="652" ht="62.25" customHeight="1" spans="1:18">
      <c r="A652" s="5"/>
      <c r="B652" s="6" t="s">
        <v>1071</v>
      </c>
      <c r="C652" s="8" t="s">
        <v>1072</v>
      </c>
      <c r="D652" s="8" t="s">
        <v>1073</v>
      </c>
      <c r="E652" s="8" t="s">
        <v>1069</v>
      </c>
      <c r="F652" s="6" t="s">
        <v>1070</v>
      </c>
      <c r="G652" s="26">
        <v>4</v>
      </c>
      <c r="H652" s="9">
        <v>924.84</v>
      </c>
      <c r="I652" s="9">
        <v>3699.36</v>
      </c>
      <c r="J652" s="9"/>
      <c r="K652" s="19" t="s">
        <v>106</v>
      </c>
      <c r="L652" s="46"/>
      <c r="M652" s="10">
        <v>32.16</v>
      </c>
      <c r="N652" s="10">
        <v>83.78</v>
      </c>
      <c r="O652" s="10"/>
      <c r="P652" s="10"/>
      <c r="Q652" s="10">
        <v>20</v>
      </c>
      <c r="R652" s="10">
        <v>52.1</v>
      </c>
    </row>
    <row r="653" ht="96" customHeight="1" spans="1:18">
      <c r="A653" s="5"/>
      <c r="B653" s="6" t="s">
        <v>1074</v>
      </c>
      <c r="C653" s="8" t="s">
        <v>1075</v>
      </c>
      <c r="D653" s="8" t="s">
        <v>1076</v>
      </c>
      <c r="E653" s="8" t="s">
        <v>1077</v>
      </c>
      <c r="F653" s="6" t="s">
        <v>1070</v>
      </c>
      <c r="G653" s="26">
        <v>2</v>
      </c>
      <c r="H653" s="9">
        <v>1012.35</v>
      </c>
      <c r="I653" s="9">
        <v>2024.7</v>
      </c>
      <c r="J653" s="9"/>
      <c r="K653" s="19" t="s">
        <v>106</v>
      </c>
      <c r="L653" s="46"/>
      <c r="M653" s="10">
        <v>32.16</v>
      </c>
      <c r="N653" s="10">
        <v>47.28</v>
      </c>
      <c r="O653" s="10"/>
      <c r="P653" s="10"/>
      <c r="Q653" s="10">
        <v>20</v>
      </c>
      <c r="R653" s="10">
        <v>29.4</v>
      </c>
    </row>
    <row r="654" ht="15.75" customHeight="1" spans="1:18">
      <c r="A654" s="5"/>
      <c r="B654" s="13" t="s">
        <v>143</v>
      </c>
      <c r="C654" s="14"/>
      <c r="D654" s="14"/>
      <c r="E654" s="14"/>
      <c r="F654" s="14"/>
      <c r="G654" s="14"/>
      <c r="H654" s="15"/>
      <c r="I654" s="9">
        <v>27879.79</v>
      </c>
      <c r="J654" s="9"/>
      <c r="K654" s="25"/>
      <c r="L654" s="47"/>
      <c r="M654" s="47"/>
      <c r="N654" s="47"/>
      <c r="O654" s="47"/>
      <c r="P654" s="47"/>
      <c r="Q654" s="47"/>
      <c r="R654" s="47" t="s">
        <v>50</v>
      </c>
    </row>
    <row r="655" ht="1.5" customHeight="1" spans="2:18">
      <c r="B655" s="12" t="s">
        <v>50</v>
      </c>
      <c r="C655" s="12" t="s">
        <v>50</v>
      </c>
      <c r="D655" s="12" t="s">
        <v>50</v>
      </c>
      <c r="E655" s="12" t="s">
        <v>50</v>
      </c>
      <c r="F655" s="12" t="s">
        <v>50</v>
      </c>
      <c r="G655" s="12" t="s">
        <v>50</v>
      </c>
      <c r="H655" s="12" t="s">
        <v>50</v>
      </c>
      <c r="I655" s="12" t="s">
        <v>50</v>
      </c>
      <c r="J655" s="12" t="s">
        <v>50</v>
      </c>
      <c r="K655" s="12" t="s">
        <v>50</v>
      </c>
      <c r="L655" s="12" t="s">
        <v>50</v>
      </c>
      <c r="M655" s="12" t="s">
        <v>50</v>
      </c>
      <c r="N655" s="12" t="s">
        <v>50</v>
      </c>
      <c r="O655" s="12" t="s">
        <v>50</v>
      </c>
      <c r="P655" s="12" t="s">
        <v>50</v>
      </c>
      <c r="Q655" s="12" t="s">
        <v>50</v>
      </c>
      <c r="R655" s="12" t="s">
        <v>50</v>
      </c>
    </row>
    <row r="656" ht="27.75" customHeight="1" spans="2:10">
      <c r="B656" s="37" t="s">
        <v>86</v>
      </c>
      <c r="C656" s="37"/>
      <c r="D656" s="37"/>
      <c r="E656" s="37"/>
      <c r="F656" s="37"/>
      <c r="G656" s="37"/>
      <c r="H656" s="37"/>
      <c r="I656" s="37"/>
      <c r="J656" s="37"/>
    </row>
    <row r="657" ht="15.75" customHeight="1" spans="2:18">
      <c r="B657" s="3" t="s">
        <v>52</v>
      </c>
      <c r="C657" s="3"/>
      <c r="D657" s="3"/>
      <c r="E657" s="3"/>
      <c r="F657" s="3"/>
      <c r="G657" s="3"/>
      <c r="H657" s="3" t="s">
        <v>87</v>
      </c>
      <c r="I657" s="4" t="s">
        <v>1078</v>
      </c>
      <c r="J657" s="4"/>
      <c r="K657" s="17"/>
      <c r="L657" s="17"/>
      <c r="M657" s="17"/>
      <c r="N657" s="17"/>
      <c r="O657" s="17"/>
      <c r="P657" s="17"/>
      <c r="Q657" s="17"/>
      <c r="R657" s="17"/>
    </row>
    <row r="658" ht="15.75" customHeight="1" spans="1:18">
      <c r="A658" s="5"/>
      <c r="B658" s="21" t="s">
        <v>1</v>
      </c>
      <c r="C658" s="21" t="s">
        <v>89</v>
      </c>
      <c r="D658" s="21" t="s">
        <v>2</v>
      </c>
      <c r="E658" s="21" t="s">
        <v>90</v>
      </c>
      <c r="F658" s="21" t="s">
        <v>91</v>
      </c>
      <c r="G658" s="21" t="s">
        <v>92</v>
      </c>
      <c r="H658" s="22" t="s">
        <v>3</v>
      </c>
      <c r="I658" s="44"/>
      <c r="J658" s="23"/>
      <c r="K658" s="7" t="s">
        <v>93</v>
      </c>
      <c r="L658" s="7" t="s">
        <v>94</v>
      </c>
      <c r="M658" s="45" t="s">
        <v>95</v>
      </c>
      <c r="N658" s="45"/>
      <c r="O658" s="45" t="s">
        <v>96</v>
      </c>
      <c r="P658" s="45"/>
      <c r="Q658" s="45" t="s">
        <v>97</v>
      </c>
      <c r="R658" s="45"/>
    </row>
    <row r="659" ht="12.75" customHeight="1" spans="1:18">
      <c r="A659" s="5"/>
      <c r="B659" s="24"/>
      <c r="C659" s="24"/>
      <c r="D659" s="24"/>
      <c r="E659" s="24"/>
      <c r="F659" s="24"/>
      <c r="G659" s="24"/>
      <c r="H659" s="6" t="s">
        <v>98</v>
      </c>
      <c r="I659" s="6" t="s">
        <v>99</v>
      </c>
      <c r="J659" s="6" t="s">
        <v>100</v>
      </c>
      <c r="K659" s="7"/>
      <c r="L659" s="7"/>
      <c r="M659" s="18" t="s">
        <v>94</v>
      </c>
      <c r="N659" s="18" t="s">
        <v>101</v>
      </c>
      <c r="O659" s="18" t="s">
        <v>94</v>
      </c>
      <c r="P659" s="18" t="s">
        <v>101</v>
      </c>
      <c r="Q659" s="18" t="s">
        <v>94</v>
      </c>
      <c r="R659" s="18" t="s">
        <v>101</v>
      </c>
    </row>
    <row r="660" ht="62.25" customHeight="1" spans="1:18">
      <c r="A660" s="5"/>
      <c r="B660" s="6" t="s">
        <v>1079</v>
      </c>
      <c r="C660" s="8" t="s">
        <v>1080</v>
      </c>
      <c r="D660" s="8" t="s">
        <v>1081</v>
      </c>
      <c r="E660" s="8" t="s">
        <v>1082</v>
      </c>
      <c r="F660" s="6" t="s">
        <v>1070</v>
      </c>
      <c r="G660" s="26">
        <v>62</v>
      </c>
      <c r="H660" s="9">
        <v>444.29</v>
      </c>
      <c r="I660" s="9">
        <v>27545.98</v>
      </c>
      <c r="J660" s="9"/>
      <c r="K660" s="19" t="s">
        <v>106</v>
      </c>
      <c r="L660" s="46"/>
      <c r="M660" s="10">
        <v>32.16</v>
      </c>
      <c r="N660" s="10">
        <v>1881.76</v>
      </c>
      <c r="O660" s="10"/>
      <c r="P660" s="10"/>
      <c r="Q660" s="10">
        <v>20</v>
      </c>
      <c r="R660" s="10">
        <v>1170.25</v>
      </c>
    </row>
    <row r="661" ht="72.75" customHeight="1" spans="1:18">
      <c r="A661" s="5"/>
      <c r="B661" s="6" t="s">
        <v>1083</v>
      </c>
      <c r="C661" s="8" t="s">
        <v>1084</v>
      </c>
      <c r="D661" s="8" t="s">
        <v>1085</v>
      </c>
      <c r="E661" s="8" t="s">
        <v>1086</v>
      </c>
      <c r="F661" s="6" t="s">
        <v>1070</v>
      </c>
      <c r="G661" s="26">
        <v>19</v>
      </c>
      <c r="H661" s="9">
        <v>766.02</v>
      </c>
      <c r="I661" s="9">
        <v>14554.38</v>
      </c>
      <c r="J661" s="9"/>
      <c r="K661" s="19" t="s">
        <v>106</v>
      </c>
      <c r="L661" s="46"/>
      <c r="M661" s="10">
        <v>32.16</v>
      </c>
      <c r="N661" s="10">
        <v>248.24</v>
      </c>
      <c r="O661" s="10"/>
      <c r="P661" s="10"/>
      <c r="Q661" s="10">
        <v>20</v>
      </c>
      <c r="R661" s="10">
        <v>154.38</v>
      </c>
    </row>
    <row r="662" ht="72.75" customHeight="1" spans="1:18">
      <c r="A662" s="5"/>
      <c r="B662" s="6" t="s">
        <v>1087</v>
      </c>
      <c r="C662" s="8" t="s">
        <v>1088</v>
      </c>
      <c r="D662" s="8" t="s">
        <v>1089</v>
      </c>
      <c r="E662" s="8" t="s">
        <v>1090</v>
      </c>
      <c r="F662" s="6" t="s">
        <v>1070</v>
      </c>
      <c r="G662" s="26">
        <v>16</v>
      </c>
      <c r="H662" s="9">
        <v>106.53</v>
      </c>
      <c r="I662" s="9">
        <v>1704.48</v>
      </c>
      <c r="J662" s="9"/>
      <c r="K662" s="19" t="s">
        <v>106</v>
      </c>
      <c r="L662" s="46"/>
      <c r="M662" s="10">
        <v>32.16</v>
      </c>
      <c r="N662" s="10">
        <v>235.41</v>
      </c>
      <c r="O662" s="10"/>
      <c r="P662" s="10"/>
      <c r="Q662" s="10">
        <v>20</v>
      </c>
      <c r="R662" s="10">
        <v>146.4</v>
      </c>
    </row>
    <row r="663" ht="84.75" customHeight="1" spans="1:18">
      <c r="A663" s="5"/>
      <c r="B663" s="6" t="s">
        <v>1091</v>
      </c>
      <c r="C663" s="8" t="s">
        <v>1092</v>
      </c>
      <c r="D663" s="8" t="s">
        <v>1093</v>
      </c>
      <c r="E663" s="8" t="s">
        <v>1094</v>
      </c>
      <c r="F663" s="6" t="s">
        <v>1070</v>
      </c>
      <c r="G663" s="26">
        <v>13</v>
      </c>
      <c r="H663" s="9">
        <v>34.92</v>
      </c>
      <c r="I663" s="9">
        <v>453.96</v>
      </c>
      <c r="J663" s="9"/>
      <c r="K663" s="19" t="s">
        <v>106</v>
      </c>
      <c r="L663" s="46"/>
      <c r="M663" s="10">
        <v>32.16</v>
      </c>
      <c r="N663" s="10">
        <v>20.02</v>
      </c>
      <c r="O663" s="10"/>
      <c r="P663" s="10"/>
      <c r="Q663" s="10">
        <v>20</v>
      </c>
      <c r="R663" s="10">
        <v>12.48</v>
      </c>
    </row>
    <row r="664" ht="19.5" customHeight="1" spans="1:18">
      <c r="A664" s="5"/>
      <c r="B664" s="6" t="s">
        <v>34</v>
      </c>
      <c r="C664" s="8" t="s">
        <v>1095</v>
      </c>
      <c r="D664" s="8" t="s">
        <v>1096</v>
      </c>
      <c r="E664" s="8" t="s">
        <v>34</v>
      </c>
      <c r="F664" s="6" t="s">
        <v>34</v>
      </c>
      <c r="G664" s="26"/>
      <c r="H664" s="9"/>
      <c r="I664" s="9">
        <v>325084.53</v>
      </c>
      <c r="J664" s="9"/>
      <c r="K664" s="19" t="s">
        <v>107</v>
      </c>
      <c r="L664" s="46"/>
      <c r="M664" s="10">
        <v>32.16</v>
      </c>
      <c r="N664" s="10">
        <v>33774.26</v>
      </c>
      <c r="O664" s="10"/>
      <c r="P664" s="10"/>
      <c r="Q664" s="10">
        <v>20</v>
      </c>
      <c r="R664" s="10">
        <v>21003.89</v>
      </c>
    </row>
    <row r="665" ht="19.5" customHeight="1" spans="1:18">
      <c r="A665" s="5"/>
      <c r="B665" s="6" t="s">
        <v>34</v>
      </c>
      <c r="C665" s="8" t="s">
        <v>1097</v>
      </c>
      <c r="D665" s="8" t="s">
        <v>1098</v>
      </c>
      <c r="E665" s="8" t="s">
        <v>34</v>
      </c>
      <c r="F665" s="6" t="s">
        <v>34</v>
      </c>
      <c r="G665" s="26"/>
      <c r="H665" s="9"/>
      <c r="I665" s="9">
        <v>33771.07</v>
      </c>
      <c r="J665" s="9"/>
      <c r="K665" s="19" t="s">
        <v>107</v>
      </c>
      <c r="L665" s="46"/>
      <c r="M665" s="10">
        <v>32.16</v>
      </c>
      <c r="N665" s="10">
        <v>2203.69</v>
      </c>
      <c r="O665" s="10"/>
      <c r="P665" s="10"/>
      <c r="Q665" s="10">
        <v>20</v>
      </c>
      <c r="R665" s="10">
        <v>1370.44</v>
      </c>
    </row>
    <row r="666" ht="15.75" customHeight="1" spans="1:18">
      <c r="A666" s="5"/>
      <c r="B666" s="13" t="s">
        <v>143</v>
      </c>
      <c r="C666" s="14"/>
      <c r="D666" s="14"/>
      <c r="E666" s="14"/>
      <c r="F666" s="14"/>
      <c r="G666" s="14"/>
      <c r="H666" s="15"/>
      <c r="I666" s="9">
        <v>44258.8</v>
      </c>
      <c r="J666" s="9"/>
      <c r="K666" s="25"/>
      <c r="L666" s="47"/>
      <c r="M666" s="47"/>
      <c r="N666" s="47"/>
      <c r="O666" s="47"/>
      <c r="P666" s="47"/>
      <c r="Q666" s="47"/>
      <c r="R666" s="47" t="s">
        <v>50</v>
      </c>
    </row>
    <row r="667" ht="1.5" customHeight="1" spans="2:18">
      <c r="B667" s="12" t="s">
        <v>50</v>
      </c>
      <c r="C667" s="12" t="s">
        <v>50</v>
      </c>
      <c r="D667" s="12" t="s">
        <v>50</v>
      </c>
      <c r="E667" s="12" t="s">
        <v>50</v>
      </c>
      <c r="F667" s="12" t="s">
        <v>50</v>
      </c>
      <c r="G667" s="12" t="s">
        <v>50</v>
      </c>
      <c r="H667" s="12" t="s">
        <v>50</v>
      </c>
      <c r="I667" s="12" t="s">
        <v>50</v>
      </c>
      <c r="J667" s="12" t="s">
        <v>50</v>
      </c>
      <c r="K667" s="12" t="s">
        <v>50</v>
      </c>
      <c r="L667" s="12" t="s">
        <v>50</v>
      </c>
      <c r="M667" s="12" t="s">
        <v>50</v>
      </c>
      <c r="N667" s="12" t="s">
        <v>50</v>
      </c>
      <c r="O667" s="12" t="s">
        <v>50</v>
      </c>
      <c r="P667" s="12" t="s">
        <v>50</v>
      </c>
      <c r="Q667" s="12" t="s">
        <v>50</v>
      </c>
      <c r="R667" s="12" t="s">
        <v>50</v>
      </c>
    </row>
    <row r="668" ht="27.75" customHeight="1" spans="2:10">
      <c r="B668" s="37" t="s">
        <v>86</v>
      </c>
      <c r="C668" s="37"/>
      <c r="D668" s="37"/>
      <c r="E668" s="37"/>
      <c r="F668" s="37"/>
      <c r="G668" s="37"/>
      <c r="H668" s="37"/>
      <c r="I668" s="37"/>
      <c r="J668" s="37"/>
    </row>
    <row r="669" ht="15.75" customHeight="1" spans="2:18">
      <c r="B669" s="3" t="s">
        <v>52</v>
      </c>
      <c r="C669" s="3"/>
      <c r="D669" s="3"/>
      <c r="E669" s="3"/>
      <c r="F669" s="3"/>
      <c r="G669" s="3"/>
      <c r="H669" s="3" t="s">
        <v>87</v>
      </c>
      <c r="I669" s="4" t="s">
        <v>1099</v>
      </c>
      <c r="J669" s="4"/>
      <c r="K669" s="17"/>
      <c r="L669" s="17"/>
      <c r="M669" s="17"/>
      <c r="N669" s="17"/>
      <c r="O669" s="17"/>
      <c r="P669" s="17"/>
      <c r="Q669" s="17"/>
      <c r="R669" s="17"/>
    </row>
    <row r="670" ht="15.75" customHeight="1" spans="1:18">
      <c r="A670" s="5"/>
      <c r="B670" s="21" t="s">
        <v>1</v>
      </c>
      <c r="C670" s="21" t="s">
        <v>89</v>
      </c>
      <c r="D670" s="21" t="s">
        <v>2</v>
      </c>
      <c r="E670" s="21" t="s">
        <v>90</v>
      </c>
      <c r="F670" s="21" t="s">
        <v>91</v>
      </c>
      <c r="G670" s="21" t="s">
        <v>92</v>
      </c>
      <c r="H670" s="22" t="s">
        <v>3</v>
      </c>
      <c r="I670" s="44"/>
      <c r="J670" s="23"/>
      <c r="K670" s="7" t="s">
        <v>93</v>
      </c>
      <c r="L670" s="7" t="s">
        <v>94</v>
      </c>
      <c r="M670" s="45" t="s">
        <v>95</v>
      </c>
      <c r="N670" s="45"/>
      <c r="O670" s="45" t="s">
        <v>96</v>
      </c>
      <c r="P670" s="45"/>
      <c r="Q670" s="45" t="s">
        <v>97</v>
      </c>
      <c r="R670" s="45"/>
    </row>
    <row r="671" ht="12.75" customHeight="1" spans="1:18">
      <c r="A671" s="5"/>
      <c r="B671" s="24"/>
      <c r="C671" s="24"/>
      <c r="D671" s="24"/>
      <c r="E671" s="24"/>
      <c r="F671" s="24"/>
      <c r="G671" s="24"/>
      <c r="H671" s="6" t="s">
        <v>98</v>
      </c>
      <c r="I671" s="6" t="s">
        <v>99</v>
      </c>
      <c r="J671" s="6" t="s">
        <v>100</v>
      </c>
      <c r="K671" s="7"/>
      <c r="L671" s="7"/>
      <c r="M671" s="18" t="s">
        <v>94</v>
      </c>
      <c r="N671" s="18" t="s">
        <v>101</v>
      </c>
      <c r="O671" s="18" t="s">
        <v>94</v>
      </c>
      <c r="P671" s="18" t="s">
        <v>101</v>
      </c>
      <c r="Q671" s="18" t="s">
        <v>94</v>
      </c>
      <c r="R671" s="18" t="s">
        <v>101</v>
      </c>
    </row>
    <row r="672" ht="96" customHeight="1" spans="1:18">
      <c r="A672" s="5"/>
      <c r="B672" s="6" t="s">
        <v>1100</v>
      </c>
      <c r="C672" s="8" t="s">
        <v>1101</v>
      </c>
      <c r="D672" s="8" t="s">
        <v>1102</v>
      </c>
      <c r="E672" s="8" t="s">
        <v>1103</v>
      </c>
      <c r="F672" s="6" t="s">
        <v>198</v>
      </c>
      <c r="G672" s="26">
        <v>50</v>
      </c>
      <c r="H672" s="9">
        <v>92.36</v>
      </c>
      <c r="I672" s="9">
        <v>4618</v>
      </c>
      <c r="J672" s="9"/>
      <c r="K672" s="19" t="s">
        <v>106</v>
      </c>
      <c r="L672" s="46"/>
      <c r="M672" s="10">
        <v>32.16</v>
      </c>
      <c r="N672" s="10">
        <v>451.89</v>
      </c>
      <c r="O672" s="10"/>
      <c r="P672" s="10"/>
      <c r="Q672" s="10">
        <v>20</v>
      </c>
      <c r="R672" s="10">
        <v>281.05</v>
      </c>
    </row>
    <row r="673" ht="96" customHeight="1" spans="1:18">
      <c r="A673" s="5"/>
      <c r="B673" s="6" t="s">
        <v>1104</v>
      </c>
      <c r="C673" s="8" t="s">
        <v>1105</v>
      </c>
      <c r="D673" s="8" t="s">
        <v>1102</v>
      </c>
      <c r="E673" s="8" t="s">
        <v>1106</v>
      </c>
      <c r="F673" s="6" t="s">
        <v>198</v>
      </c>
      <c r="G673" s="26">
        <v>100</v>
      </c>
      <c r="H673" s="9">
        <v>126.51</v>
      </c>
      <c r="I673" s="9">
        <v>12651</v>
      </c>
      <c r="J673" s="9"/>
      <c r="K673" s="19" t="s">
        <v>106</v>
      </c>
      <c r="L673" s="46"/>
      <c r="M673" s="10">
        <v>32.16</v>
      </c>
      <c r="N673" s="10">
        <v>1103.85</v>
      </c>
      <c r="O673" s="10"/>
      <c r="P673" s="10"/>
      <c r="Q673" s="10">
        <v>20</v>
      </c>
      <c r="R673" s="10">
        <v>686.5</v>
      </c>
    </row>
    <row r="674" ht="62.25" customHeight="1" spans="1:18">
      <c r="A674" s="5"/>
      <c r="B674" s="6" t="s">
        <v>1107</v>
      </c>
      <c r="C674" s="8" t="s">
        <v>1108</v>
      </c>
      <c r="D674" s="8" t="s">
        <v>1109</v>
      </c>
      <c r="E674" s="8" t="s">
        <v>1110</v>
      </c>
      <c r="F674" s="6" t="s">
        <v>779</v>
      </c>
      <c r="G674" s="26">
        <v>1</v>
      </c>
      <c r="H674" s="9">
        <v>789.27</v>
      </c>
      <c r="I674" s="9">
        <v>789.27</v>
      </c>
      <c r="J674" s="9"/>
      <c r="K674" s="19" t="s">
        <v>106</v>
      </c>
      <c r="L674" s="46"/>
      <c r="M674" s="10">
        <v>32.16</v>
      </c>
      <c r="N674" s="10">
        <v>38.99</v>
      </c>
      <c r="O674" s="10"/>
      <c r="P674" s="10"/>
      <c r="Q674" s="10">
        <v>20</v>
      </c>
      <c r="R674" s="10">
        <v>24.25</v>
      </c>
    </row>
    <row r="675" ht="62.25" customHeight="1" spans="1:18">
      <c r="A675" s="5"/>
      <c r="B675" s="6" t="s">
        <v>1111</v>
      </c>
      <c r="C675" s="8" t="s">
        <v>1112</v>
      </c>
      <c r="D675" s="8" t="s">
        <v>1113</v>
      </c>
      <c r="E675" s="8" t="s">
        <v>1114</v>
      </c>
      <c r="F675" s="6" t="s">
        <v>908</v>
      </c>
      <c r="G675" s="26">
        <v>8</v>
      </c>
      <c r="H675" s="9">
        <v>1636.2</v>
      </c>
      <c r="I675" s="9">
        <v>13089.6</v>
      </c>
      <c r="J675" s="9"/>
      <c r="K675" s="19" t="s">
        <v>106</v>
      </c>
      <c r="L675" s="46"/>
      <c r="M675" s="10">
        <v>32.16</v>
      </c>
      <c r="N675" s="10">
        <v>567.52</v>
      </c>
      <c r="O675" s="10"/>
      <c r="P675" s="10"/>
      <c r="Q675" s="10">
        <v>20</v>
      </c>
      <c r="R675" s="10">
        <v>352.88</v>
      </c>
    </row>
    <row r="676" ht="27" customHeight="1" spans="1:18">
      <c r="A676" s="5"/>
      <c r="B676" s="6" t="s">
        <v>1115</v>
      </c>
      <c r="C676" s="8" t="s">
        <v>1116</v>
      </c>
      <c r="D676" s="8" t="s">
        <v>1117</v>
      </c>
      <c r="E676" s="8" t="s">
        <v>1118</v>
      </c>
      <c r="F676" s="6" t="s">
        <v>1119</v>
      </c>
      <c r="G676" s="26">
        <v>32</v>
      </c>
      <c r="H676" s="9">
        <v>47.6</v>
      </c>
      <c r="I676" s="9">
        <v>1523.2</v>
      </c>
      <c r="J676" s="9"/>
      <c r="K676" s="19" t="s">
        <v>106</v>
      </c>
      <c r="L676" s="46"/>
      <c r="M676" s="10">
        <v>32.16</v>
      </c>
      <c r="N676" s="10"/>
      <c r="O676" s="10"/>
      <c r="P676" s="10"/>
      <c r="Q676" s="10">
        <v>20</v>
      </c>
      <c r="R676" s="10"/>
    </row>
    <row r="677" ht="15.75" customHeight="1" spans="1:18">
      <c r="A677" s="5"/>
      <c r="B677" s="13" t="s">
        <v>143</v>
      </c>
      <c r="C677" s="14"/>
      <c r="D677" s="14"/>
      <c r="E677" s="14"/>
      <c r="F677" s="14"/>
      <c r="G677" s="14"/>
      <c r="H677" s="15"/>
      <c r="I677" s="9">
        <v>32671.07</v>
      </c>
      <c r="J677" s="9"/>
      <c r="K677" s="25"/>
      <c r="L677" s="47"/>
      <c r="M677" s="47"/>
      <c r="N677" s="47"/>
      <c r="O677" s="47"/>
      <c r="P677" s="47"/>
      <c r="Q677" s="47"/>
      <c r="R677" s="47" t="s">
        <v>50</v>
      </c>
    </row>
    <row r="678" ht="1.5" customHeight="1" spans="2:18">
      <c r="B678" s="12" t="s">
        <v>50</v>
      </c>
      <c r="C678" s="12" t="s">
        <v>50</v>
      </c>
      <c r="D678" s="12" t="s">
        <v>50</v>
      </c>
      <c r="E678" s="12" t="s">
        <v>50</v>
      </c>
      <c r="F678" s="12" t="s">
        <v>50</v>
      </c>
      <c r="G678" s="12" t="s">
        <v>50</v>
      </c>
      <c r="H678" s="12" t="s">
        <v>50</v>
      </c>
      <c r="I678" s="12" t="s">
        <v>50</v>
      </c>
      <c r="J678" s="12" t="s">
        <v>50</v>
      </c>
      <c r="K678" s="12" t="s">
        <v>50</v>
      </c>
      <c r="L678" s="12" t="s">
        <v>50</v>
      </c>
      <c r="M678" s="12" t="s">
        <v>50</v>
      </c>
      <c r="N678" s="12" t="s">
        <v>50</v>
      </c>
      <c r="O678" s="12" t="s">
        <v>50</v>
      </c>
      <c r="P678" s="12" t="s">
        <v>50</v>
      </c>
      <c r="Q678" s="12" t="s">
        <v>50</v>
      </c>
      <c r="R678" s="12" t="s">
        <v>50</v>
      </c>
    </row>
    <row r="679" ht="27.75" customHeight="1" spans="2:10">
      <c r="B679" s="37" t="s">
        <v>86</v>
      </c>
      <c r="C679" s="37"/>
      <c r="D679" s="37"/>
      <c r="E679" s="37"/>
      <c r="F679" s="37"/>
      <c r="G679" s="37"/>
      <c r="H679" s="37"/>
      <c r="I679" s="37"/>
      <c r="J679" s="37"/>
    </row>
    <row r="680" ht="15.75" customHeight="1" spans="2:18">
      <c r="B680" s="3" t="s">
        <v>52</v>
      </c>
      <c r="C680" s="3"/>
      <c r="D680" s="3"/>
      <c r="E680" s="3"/>
      <c r="F680" s="3"/>
      <c r="G680" s="3"/>
      <c r="H680" s="3" t="s">
        <v>87</v>
      </c>
      <c r="I680" s="4" t="s">
        <v>1120</v>
      </c>
      <c r="J680" s="4"/>
      <c r="K680" s="17"/>
      <c r="L680" s="17"/>
      <c r="M680" s="17"/>
      <c r="N680" s="17"/>
      <c r="O680" s="17"/>
      <c r="P680" s="17"/>
      <c r="Q680" s="17"/>
      <c r="R680" s="17"/>
    </row>
    <row r="681" ht="15.75" customHeight="1" spans="1:18">
      <c r="A681" s="5"/>
      <c r="B681" s="21" t="s">
        <v>1</v>
      </c>
      <c r="C681" s="21" t="s">
        <v>89</v>
      </c>
      <c r="D681" s="21" t="s">
        <v>2</v>
      </c>
      <c r="E681" s="21" t="s">
        <v>90</v>
      </c>
      <c r="F681" s="21" t="s">
        <v>91</v>
      </c>
      <c r="G681" s="21" t="s">
        <v>92</v>
      </c>
      <c r="H681" s="22" t="s">
        <v>3</v>
      </c>
      <c r="I681" s="44"/>
      <c r="J681" s="23"/>
      <c r="K681" s="7" t="s">
        <v>93</v>
      </c>
      <c r="L681" s="7" t="s">
        <v>94</v>
      </c>
      <c r="M681" s="45" t="s">
        <v>95</v>
      </c>
      <c r="N681" s="45"/>
      <c r="O681" s="45" t="s">
        <v>96</v>
      </c>
      <c r="P681" s="45"/>
      <c r="Q681" s="45" t="s">
        <v>97</v>
      </c>
      <c r="R681" s="45"/>
    </row>
    <row r="682" ht="12.75" customHeight="1" spans="1:18">
      <c r="A682" s="5"/>
      <c r="B682" s="24"/>
      <c r="C682" s="24"/>
      <c r="D682" s="24"/>
      <c r="E682" s="24"/>
      <c r="F682" s="24"/>
      <c r="G682" s="24"/>
      <c r="H682" s="6" t="s">
        <v>98</v>
      </c>
      <c r="I682" s="6" t="s">
        <v>99</v>
      </c>
      <c r="J682" s="6" t="s">
        <v>100</v>
      </c>
      <c r="K682" s="7"/>
      <c r="L682" s="7"/>
      <c r="M682" s="18" t="s">
        <v>94</v>
      </c>
      <c r="N682" s="18" t="s">
        <v>101</v>
      </c>
      <c r="O682" s="18" t="s">
        <v>94</v>
      </c>
      <c r="P682" s="18" t="s">
        <v>101</v>
      </c>
      <c r="Q682" s="18" t="s">
        <v>94</v>
      </c>
      <c r="R682" s="18" t="s">
        <v>101</v>
      </c>
    </row>
    <row r="683" ht="40.5" customHeight="1" spans="1:18">
      <c r="A683" s="5"/>
      <c r="B683" s="6" t="s">
        <v>1121</v>
      </c>
      <c r="C683" s="8" t="s">
        <v>1122</v>
      </c>
      <c r="D683" s="8" t="s">
        <v>1123</v>
      </c>
      <c r="E683" s="8" t="s">
        <v>1124</v>
      </c>
      <c r="F683" s="6" t="s">
        <v>1119</v>
      </c>
      <c r="G683" s="26">
        <v>16</v>
      </c>
      <c r="H683" s="9">
        <v>68.75</v>
      </c>
      <c r="I683" s="9">
        <v>1100</v>
      </c>
      <c r="J683" s="9"/>
      <c r="K683" s="19" t="s">
        <v>106</v>
      </c>
      <c r="L683" s="46"/>
      <c r="M683" s="10">
        <v>32.16</v>
      </c>
      <c r="N683" s="10">
        <v>41.44</v>
      </c>
      <c r="O683" s="10"/>
      <c r="P683" s="10"/>
      <c r="Q683" s="10">
        <v>20</v>
      </c>
      <c r="R683" s="10">
        <v>25.76</v>
      </c>
    </row>
    <row r="684" ht="19.5" customHeight="1" spans="1:18">
      <c r="A684" s="5"/>
      <c r="B684" s="6" t="s">
        <v>34</v>
      </c>
      <c r="C684" s="8" t="s">
        <v>1125</v>
      </c>
      <c r="D684" s="8" t="s">
        <v>1126</v>
      </c>
      <c r="E684" s="8" t="s">
        <v>34</v>
      </c>
      <c r="F684" s="6" t="s">
        <v>34</v>
      </c>
      <c r="G684" s="26"/>
      <c r="H684" s="9"/>
      <c r="I684" s="9">
        <v>184981.78</v>
      </c>
      <c r="J684" s="9"/>
      <c r="K684" s="19" t="s">
        <v>107</v>
      </c>
      <c r="L684" s="46"/>
      <c r="M684" s="10">
        <v>32.16</v>
      </c>
      <c r="N684" s="10">
        <v>22063.71</v>
      </c>
      <c r="O684" s="10"/>
      <c r="P684" s="10"/>
      <c r="Q684" s="10">
        <v>20</v>
      </c>
      <c r="R684" s="10">
        <v>13721.39</v>
      </c>
    </row>
    <row r="685" ht="96" customHeight="1" spans="1:18">
      <c r="A685" s="5"/>
      <c r="B685" s="6" t="s">
        <v>1127</v>
      </c>
      <c r="C685" s="8" t="s">
        <v>1128</v>
      </c>
      <c r="D685" s="8" t="s">
        <v>1129</v>
      </c>
      <c r="E685" s="8" t="s">
        <v>1130</v>
      </c>
      <c r="F685" s="6" t="s">
        <v>198</v>
      </c>
      <c r="G685" s="26">
        <v>396</v>
      </c>
      <c r="H685" s="9">
        <v>54.94</v>
      </c>
      <c r="I685" s="9">
        <v>21756.24</v>
      </c>
      <c r="J685" s="9"/>
      <c r="K685" s="19" t="s">
        <v>106</v>
      </c>
      <c r="L685" s="46"/>
      <c r="M685" s="10">
        <v>32.16</v>
      </c>
      <c r="N685" s="10">
        <v>3320.46</v>
      </c>
      <c r="O685" s="10"/>
      <c r="P685" s="10"/>
      <c r="Q685" s="10">
        <v>20</v>
      </c>
      <c r="R685" s="10">
        <v>2064.95</v>
      </c>
    </row>
    <row r="686" ht="96" customHeight="1" spans="1:18">
      <c r="A686" s="5"/>
      <c r="B686" s="6" t="s">
        <v>1131</v>
      </c>
      <c r="C686" s="8" t="s">
        <v>1132</v>
      </c>
      <c r="D686" s="8" t="s">
        <v>1133</v>
      </c>
      <c r="E686" s="8" t="s">
        <v>1134</v>
      </c>
      <c r="F686" s="6" t="s">
        <v>198</v>
      </c>
      <c r="G686" s="26">
        <v>180</v>
      </c>
      <c r="H686" s="9">
        <v>62.51</v>
      </c>
      <c r="I686" s="9">
        <v>11251.8</v>
      </c>
      <c r="J686" s="9"/>
      <c r="K686" s="19" t="s">
        <v>106</v>
      </c>
      <c r="L686" s="46"/>
      <c r="M686" s="10">
        <v>32.16</v>
      </c>
      <c r="N686" s="10">
        <v>1576.87</v>
      </c>
      <c r="O686" s="10"/>
      <c r="P686" s="10"/>
      <c r="Q686" s="10">
        <v>20</v>
      </c>
      <c r="R686" s="10">
        <v>980.68</v>
      </c>
    </row>
    <row r="687" ht="96" customHeight="1" spans="1:18">
      <c r="A687" s="5"/>
      <c r="B687" s="6" t="s">
        <v>1135</v>
      </c>
      <c r="C687" s="8" t="s">
        <v>1136</v>
      </c>
      <c r="D687" s="8" t="s">
        <v>1137</v>
      </c>
      <c r="E687" s="8" t="s">
        <v>1138</v>
      </c>
      <c r="F687" s="6" t="s">
        <v>198</v>
      </c>
      <c r="G687" s="26">
        <v>180</v>
      </c>
      <c r="H687" s="9">
        <v>75.25</v>
      </c>
      <c r="I687" s="9">
        <v>13545</v>
      </c>
      <c r="J687" s="9"/>
      <c r="K687" s="19" t="s">
        <v>106</v>
      </c>
      <c r="L687" s="46"/>
      <c r="M687" s="10">
        <v>32.16</v>
      </c>
      <c r="N687" s="10">
        <v>1800.76</v>
      </c>
      <c r="O687" s="10"/>
      <c r="P687" s="10"/>
      <c r="Q687" s="10">
        <v>20</v>
      </c>
      <c r="R687" s="10">
        <v>1119.86</v>
      </c>
    </row>
    <row r="688" ht="15.75" customHeight="1" spans="1:18">
      <c r="A688" s="5"/>
      <c r="B688" s="13" t="s">
        <v>143</v>
      </c>
      <c r="C688" s="14"/>
      <c r="D688" s="14"/>
      <c r="E688" s="14"/>
      <c r="F688" s="14"/>
      <c r="G688" s="14"/>
      <c r="H688" s="15"/>
      <c r="I688" s="9">
        <v>47653.04</v>
      </c>
      <c r="J688" s="9"/>
      <c r="K688" s="25"/>
      <c r="L688" s="47"/>
      <c r="M688" s="47"/>
      <c r="N688" s="47"/>
      <c r="O688" s="47"/>
      <c r="P688" s="47"/>
      <c r="Q688" s="47"/>
      <c r="R688" s="47" t="s">
        <v>50</v>
      </c>
    </row>
    <row r="689" ht="1.5" customHeight="1" spans="2:18">
      <c r="B689" s="12" t="s">
        <v>50</v>
      </c>
      <c r="C689" s="12" t="s">
        <v>50</v>
      </c>
      <c r="D689" s="12" t="s">
        <v>50</v>
      </c>
      <c r="E689" s="12" t="s">
        <v>50</v>
      </c>
      <c r="F689" s="12" t="s">
        <v>50</v>
      </c>
      <c r="G689" s="12" t="s">
        <v>50</v>
      </c>
      <c r="H689" s="12" t="s">
        <v>50</v>
      </c>
      <c r="I689" s="12" t="s">
        <v>50</v>
      </c>
      <c r="J689" s="12" t="s">
        <v>50</v>
      </c>
      <c r="K689" s="12" t="s">
        <v>50</v>
      </c>
      <c r="L689" s="12" t="s">
        <v>50</v>
      </c>
      <c r="M689" s="12" t="s">
        <v>50</v>
      </c>
      <c r="N689" s="12" t="s">
        <v>50</v>
      </c>
      <c r="O689" s="12" t="s">
        <v>50</v>
      </c>
      <c r="P689" s="12" t="s">
        <v>50</v>
      </c>
      <c r="Q689" s="12" t="s">
        <v>50</v>
      </c>
      <c r="R689" s="12" t="s">
        <v>50</v>
      </c>
    </row>
    <row r="690" ht="27.75" customHeight="1" spans="2:10">
      <c r="B690" s="37" t="s">
        <v>86</v>
      </c>
      <c r="C690" s="37"/>
      <c r="D690" s="37"/>
      <c r="E690" s="37"/>
      <c r="F690" s="37"/>
      <c r="G690" s="37"/>
      <c r="H690" s="37"/>
      <c r="I690" s="37"/>
      <c r="J690" s="37"/>
    </row>
    <row r="691" ht="15.75" customHeight="1" spans="2:18">
      <c r="B691" s="3" t="s">
        <v>52</v>
      </c>
      <c r="C691" s="3"/>
      <c r="D691" s="3"/>
      <c r="E691" s="3"/>
      <c r="F691" s="3"/>
      <c r="G691" s="3"/>
      <c r="H691" s="3" t="s">
        <v>87</v>
      </c>
      <c r="I691" s="4" t="s">
        <v>1139</v>
      </c>
      <c r="J691" s="4"/>
      <c r="K691" s="17"/>
      <c r="L691" s="17"/>
      <c r="M691" s="17"/>
      <c r="N691" s="17"/>
      <c r="O691" s="17"/>
      <c r="P691" s="17"/>
      <c r="Q691" s="17"/>
      <c r="R691" s="17"/>
    </row>
    <row r="692" ht="15.75" customHeight="1" spans="1:18">
      <c r="A692" s="5"/>
      <c r="B692" s="21" t="s">
        <v>1</v>
      </c>
      <c r="C692" s="21" t="s">
        <v>89</v>
      </c>
      <c r="D692" s="21" t="s">
        <v>2</v>
      </c>
      <c r="E692" s="21" t="s">
        <v>90</v>
      </c>
      <c r="F692" s="21" t="s">
        <v>91</v>
      </c>
      <c r="G692" s="21" t="s">
        <v>92</v>
      </c>
      <c r="H692" s="22" t="s">
        <v>3</v>
      </c>
      <c r="I692" s="44"/>
      <c r="J692" s="23"/>
      <c r="K692" s="7" t="s">
        <v>93</v>
      </c>
      <c r="L692" s="7" t="s">
        <v>94</v>
      </c>
      <c r="M692" s="45" t="s">
        <v>95</v>
      </c>
      <c r="N692" s="45"/>
      <c r="O692" s="45" t="s">
        <v>96</v>
      </c>
      <c r="P692" s="45"/>
      <c r="Q692" s="45" t="s">
        <v>97</v>
      </c>
      <c r="R692" s="45"/>
    </row>
    <row r="693" ht="12.75" customHeight="1" spans="1:18">
      <c r="A693" s="5"/>
      <c r="B693" s="24"/>
      <c r="C693" s="24"/>
      <c r="D693" s="24"/>
      <c r="E693" s="24"/>
      <c r="F693" s="24"/>
      <c r="G693" s="24"/>
      <c r="H693" s="6" t="s">
        <v>98</v>
      </c>
      <c r="I693" s="6" t="s">
        <v>99</v>
      </c>
      <c r="J693" s="6" t="s">
        <v>100</v>
      </c>
      <c r="K693" s="7"/>
      <c r="L693" s="7"/>
      <c r="M693" s="18" t="s">
        <v>94</v>
      </c>
      <c r="N693" s="18" t="s">
        <v>101</v>
      </c>
      <c r="O693" s="18" t="s">
        <v>94</v>
      </c>
      <c r="P693" s="18" t="s">
        <v>101</v>
      </c>
      <c r="Q693" s="18" t="s">
        <v>94</v>
      </c>
      <c r="R693" s="18" t="s">
        <v>101</v>
      </c>
    </row>
    <row r="694" ht="96" customHeight="1" spans="1:18">
      <c r="A694" s="5"/>
      <c r="B694" s="6" t="s">
        <v>1140</v>
      </c>
      <c r="C694" s="8" t="s">
        <v>1141</v>
      </c>
      <c r="D694" s="8" t="s">
        <v>1142</v>
      </c>
      <c r="E694" s="8" t="s">
        <v>1143</v>
      </c>
      <c r="F694" s="6" t="s">
        <v>198</v>
      </c>
      <c r="G694" s="26">
        <v>800</v>
      </c>
      <c r="H694" s="9">
        <v>107.8</v>
      </c>
      <c r="I694" s="9">
        <v>86240</v>
      </c>
      <c r="J694" s="9"/>
      <c r="K694" s="19" t="s">
        <v>106</v>
      </c>
      <c r="L694" s="46"/>
      <c r="M694" s="10">
        <v>32.16</v>
      </c>
      <c r="N694" s="10">
        <v>8160.4</v>
      </c>
      <c r="O694" s="10"/>
      <c r="P694" s="10"/>
      <c r="Q694" s="10">
        <v>20</v>
      </c>
      <c r="R694" s="10">
        <v>5075</v>
      </c>
    </row>
    <row r="695" ht="51" customHeight="1" spans="1:18">
      <c r="A695" s="5"/>
      <c r="B695" s="6" t="s">
        <v>1144</v>
      </c>
      <c r="C695" s="8" t="s">
        <v>1145</v>
      </c>
      <c r="D695" s="8" t="s">
        <v>1146</v>
      </c>
      <c r="E695" s="8" t="s">
        <v>1147</v>
      </c>
      <c r="F695" s="6" t="s">
        <v>986</v>
      </c>
      <c r="G695" s="27">
        <v>980.2</v>
      </c>
      <c r="H695" s="9">
        <v>17.88</v>
      </c>
      <c r="I695" s="9">
        <v>17525.98</v>
      </c>
      <c r="J695" s="9"/>
      <c r="K695" s="19" t="s">
        <v>106</v>
      </c>
      <c r="L695" s="46"/>
      <c r="M695" s="10">
        <v>32.16</v>
      </c>
      <c r="N695" s="10">
        <v>2268.87</v>
      </c>
      <c r="O695" s="10"/>
      <c r="P695" s="10"/>
      <c r="Q695" s="10">
        <v>20</v>
      </c>
      <c r="R695" s="10">
        <v>1411</v>
      </c>
    </row>
    <row r="696" ht="62.25" customHeight="1" spans="1:18">
      <c r="A696" s="5"/>
      <c r="B696" s="6" t="s">
        <v>1148</v>
      </c>
      <c r="C696" s="8" t="s">
        <v>1149</v>
      </c>
      <c r="D696" s="8" t="s">
        <v>1109</v>
      </c>
      <c r="E696" s="8" t="s">
        <v>1110</v>
      </c>
      <c r="F696" s="6" t="s">
        <v>779</v>
      </c>
      <c r="G696" s="26">
        <v>4</v>
      </c>
      <c r="H696" s="9">
        <v>355.85</v>
      </c>
      <c r="I696" s="9">
        <v>1423.4</v>
      </c>
      <c r="J696" s="9"/>
      <c r="K696" s="19" t="s">
        <v>106</v>
      </c>
      <c r="L696" s="46"/>
      <c r="M696" s="10">
        <v>32.16</v>
      </c>
      <c r="N696" s="10">
        <v>155.96</v>
      </c>
      <c r="O696" s="10"/>
      <c r="P696" s="10"/>
      <c r="Q696" s="10">
        <v>20</v>
      </c>
      <c r="R696" s="10">
        <v>97</v>
      </c>
    </row>
    <row r="697" ht="40.5" customHeight="1" spans="1:18">
      <c r="A697" s="5"/>
      <c r="B697" s="6" t="s">
        <v>1150</v>
      </c>
      <c r="C697" s="8" t="s">
        <v>1151</v>
      </c>
      <c r="D697" s="8" t="s">
        <v>1152</v>
      </c>
      <c r="E697" s="8" t="s">
        <v>1153</v>
      </c>
      <c r="F697" s="6" t="s">
        <v>908</v>
      </c>
      <c r="G697" s="26">
        <v>720</v>
      </c>
      <c r="H697" s="9">
        <v>35.68</v>
      </c>
      <c r="I697" s="9">
        <v>25689.6</v>
      </c>
      <c r="J697" s="9"/>
      <c r="K697" s="19" t="s">
        <v>106</v>
      </c>
      <c r="L697" s="46"/>
      <c r="M697" s="10">
        <v>32.16</v>
      </c>
      <c r="N697" s="10">
        <v>3618</v>
      </c>
      <c r="O697" s="10"/>
      <c r="P697" s="10"/>
      <c r="Q697" s="10">
        <v>20</v>
      </c>
      <c r="R697" s="10">
        <v>2250</v>
      </c>
    </row>
    <row r="698" ht="51" customHeight="1" spans="1:18">
      <c r="A698" s="5"/>
      <c r="B698" s="6" t="s">
        <v>1154</v>
      </c>
      <c r="C698" s="8" t="s">
        <v>1155</v>
      </c>
      <c r="D698" s="8" t="s">
        <v>1156</v>
      </c>
      <c r="E698" s="8" t="s">
        <v>1157</v>
      </c>
      <c r="F698" s="6" t="s">
        <v>779</v>
      </c>
      <c r="G698" s="26">
        <v>150</v>
      </c>
      <c r="H698" s="9">
        <v>43.66</v>
      </c>
      <c r="I698" s="9">
        <v>6549</v>
      </c>
      <c r="J698" s="9"/>
      <c r="K698" s="19" t="s">
        <v>106</v>
      </c>
      <c r="L698" s="46"/>
      <c r="M698" s="10">
        <v>32.16</v>
      </c>
      <c r="N698" s="10">
        <v>1000.95</v>
      </c>
      <c r="O698" s="10"/>
      <c r="P698" s="10"/>
      <c r="Q698" s="10">
        <v>20</v>
      </c>
      <c r="R698" s="10">
        <v>622.5</v>
      </c>
    </row>
    <row r="699" ht="51" customHeight="1" spans="1:18">
      <c r="A699" s="5"/>
      <c r="B699" s="6" t="s">
        <v>1158</v>
      </c>
      <c r="C699" s="8" t="s">
        <v>1159</v>
      </c>
      <c r="D699" s="8" t="s">
        <v>1160</v>
      </c>
      <c r="E699" s="8" t="s">
        <v>1161</v>
      </c>
      <c r="F699" s="6" t="s">
        <v>779</v>
      </c>
      <c r="G699" s="26">
        <v>4</v>
      </c>
      <c r="H699" s="9">
        <v>250.19</v>
      </c>
      <c r="I699" s="9">
        <v>1000.76</v>
      </c>
      <c r="J699" s="9"/>
      <c r="K699" s="19" t="s">
        <v>106</v>
      </c>
      <c r="L699" s="46"/>
      <c r="M699" s="10">
        <v>32.16</v>
      </c>
      <c r="N699" s="10">
        <v>161.44</v>
      </c>
      <c r="O699" s="10"/>
      <c r="P699" s="10"/>
      <c r="Q699" s="10">
        <v>20</v>
      </c>
      <c r="R699" s="10">
        <v>100.4</v>
      </c>
    </row>
    <row r="700" ht="19.5" customHeight="1" spans="1:18">
      <c r="A700" s="5"/>
      <c r="B700" s="6" t="s">
        <v>34</v>
      </c>
      <c r="C700" s="8" t="s">
        <v>1162</v>
      </c>
      <c r="D700" s="8" t="s">
        <v>1163</v>
      </c>
      <c r="E700" s="8" t="s">
        <v>34</v>
      </c>
      <c r="F700" s="6" t="s">
        <v>34</v>
      </c>
      <c r="G700" s="26"/>
      <c r="H700" s="9"/>
      <c r="I700" s="9">
        <v>60903.28</v>
      </c>
      <c r="J700" s="9"/>
      <c r="K700" s="19" t="s">
        <v>107</v>
      </c>
      <c r="L700" s="46"/>
      <c r="M700" s="10">
        <v>32.16</v>
      </c>
      <c r="N700" s="10">
        <v>4144.24</v>
      </c>
      <c r="O700" s="10"/>
      <c r="P700" s="10"/>
      <c r="Q700" s="10">
        <v>20</v>
      </c>
      <c r="R700" s="10">
        <v>2577.06</v>
      </c>
    </row>
    <row r="701" ht="15.75" customHeight="1" spans="1:18">
      <c r="A701" s="5"/>
      <c r="B701" s="13" t="s">
        <v>143</v>
      </c>
      <c r="C701" s="14"/>
      <c r="D701" s="14"/>
      <c r="E701" s="14"/>
      <c r="F701" s="14"/>
      <c r="G701" s="14"/>
      <c r="H701" s="15"/>
      <c r="I701" s="9">
        <v>138428.74</v>
      </c>
      <c r="J701" s="9"/>
      <c r="K701" s="25"/>
      <c r="L701" s="47"/>
      <c r="M701" s="47"/>
      <c r="N701" s="47"/>
      <c r="O701" s="47"/>
      <c r="P701" s="47"/>
      <c r="Q701" s="47"/>
      <c r="R701" s="47" t="s">
        <v>50</v>
      </c>
    </row>
    <row r="702" ht="1.5" customHeight="1" spans="2:18">
      <c r="B702" s="12" t="s">
        <v>50</v>
      </c>
      <c r="C702" s="12" t="s">
        <v>50</v>
      </c>
      <c r="D702" s="12" t="s">
        <v>50</v>
      </c>
      <c r="E702" s="12" t="s">
        <v>50</v>
      </c>
      <c r="F702" s="12" t="s">
        <v>50</v>
      </c>
      <c r="G702" s="12" t="s">
        <v>50</v>
      </c>
      <c r="H702" s="12" t="s">
        <v>50</v>
      </c>
      <c r="I702" s="12" t="s">
        <v>50</v>
      </c>
      <c r="J702" s="12" t="s">
        <v>50</v>
      </c>
      <c r="K702" s="12" t="s">
        <v>50</v>
      </c>
      <c r="L702" s="12" t="s">
        <v>50</v>
      </c>
      <c r="M702" s="12" t="s">
        <v>50</v>
      </c>
      <c r="N702" s="12" t="s">
        <v>50</v>
      </c>
      <c r="O702" s="12" t="s">
        <v>50</v>
      </c>
      <c r="P702" s="12" t="s">
        <v>50</v>
      </c>
      <c r="Q702" s="12" t="s">
        <v>50</v>
      </c>
      <c r="R702" s="12" t="s">
        <v>50</v>
      </c>
    </row>
    <row r="703" ht="27.75" customHeight="1" spans="2:10">
      <c r="B703" s="37" t="s">
        <v>86</v>
      </c>
      <c r="C703" s="37"/>
      <c r="D703" s="37"/>
      <c r="E703" s="37"/>
      <c r="F703" s="37"/>
      <c r="G703" s="37"/>
      <c r="H703" s="37"/>
      <c r="I703" s="37"/>
      <c r="J703" s="37"/>
    </row>
    <row r="704" ht="15.75" customHeight="1" spans="2:18">
      <c r="B704" s="3" t="s">
        <v>52</v>
      </c>
      <c r="C704" s="3"/>
      <c r="D704" s="3"/>
      <c r="E704" s="3"/>
      <c r="F704" s="3"/>
      <c r="G704" s="3"/>
      <c r="H704" s="3" t="s">
        <v>87</v>
      </c>
      <c r="I704" s="4" t="s">
        <v>1164</v>
      </c>
      <c r="J704" s="4"/>
      <c r="K704" s="17"/>
      <c r="L704" s="17"/>
      <c r="M704" s="17"/>
      <c r="N704" s="17"/>
      <c r="O704" s="17"/>
      <c r="P704" s="17"/>
      <c r="Q704" s="17"/>
      <c r="R704" s="17"/>
    </row>
    <row r="705" ht="15.75" customHeight="1" spans="1:18">
      <c r="A705" s="5"/>
      <c r="B705" s="21" t="s">
        <v>1</v>
      </c>
      <c r="C705" s="21" t="s">
        <v>89</v>
      </c>
      <c r="D705" s="21" t="s">
        <v>2</v>
      </c>
      <c r="E705" s="21" t="s">
        <v>90</v>
      </c>
      <c r="F705" s="21" t="s">
        <v>91</v>
      </c>
      <c r="G705" s="21" t="s">
        <v>92</v>
      </c>
      <c r="H705" s="22" t="s">
        <v>3</v>
      </c>
      <c r="I705" s="44"/>
      <c r="J705" s="23"/>
      <c r="K705" s="7" t="s">
        <v>93</v>
      </c>
      <c r="L705" s="7" t="s">
        <v>94</v>
      </c>
      <c r="M705" s="45" t="s">
        <v>95</v>
      </c>
      <c r="N705" s="45"/>
      <c r="O705" s="45" t="s">
        <v>96</v>
      </c>
      <c r="P705" s="45"/>
      <c r="Q705" s="45" t="s">
        <v>97</v>
      </c>
      <c r="R705" s="45"/>
    </row>
    <row r="706" ht="12.75" customHeight="1" spans="1:18">
      <c r="A706" s="5"/>
      <c r="B706" s="24"/>
      <c r="C706" s="24"/>
      <c r="D706" s="24"/>
      <c r="E706" s="24"/>
      <c r="F706" s="24"/>
      <c r="G706" s="24"/>
      <c r="H706" s="6" t="s">
        <v>98</v>
      </c>
      <c r="I706" s="6" t="s">
        <v>99</v>
      </c>
      <c r="J706" s="6" t="s">
        <v>100</v>
      </c>
      <c r="K706" s="7"/>
      <c r="L706" s="7"/>
      <c r="M706" s="18" t="s">
        <v>94</v>
      </c>
      <c r="N706" s="18" t="s">
        <v>101</v>
      </c>
      <c r="O706" s="18" t="s">
        <v>94</v>
      </c>
      <c r="P706" s="18" t="s">
        <v>101</v>
      </c>
      <c r="Q706" s="18" t="s">
        <v>94</v>
      </c>
      <c r="R706" s="18" t="s">
        <v>101</v>
      </c>
    </row>
    <row r="707" ht="62.25" customHeight="1" spans="1:18">
      <c r="A707" s="5"/>
      <c r="B707" s="6" t="s">
        <v>1165</v>
      </c>
      <c r="C707" s="8" t="s">
        <v>1166</v>
      </c>
      <c r="D707" s="8" t="s">
        <v>1167</v>
      </c>
      <c r="E707" s="8" t="s">
        <v>1168</v>
      </c>
      <c r="F707" s="6" t="s">
        <v>198</v>
      </c>
      <c r="G707" s="26">
        <v>800</v>
      </c>
      <c r="H707" s="9">
        <v>20.16</v>
      </c>
      <c r="I707" s="9">
        <v>16128</v>
      </c>
      <c r="J707" s="9"/>
      <c r="K707" s="19" t="s">
        <v>106</v>
      </c>
      <c r="L707" s="46"/>
      <c r="M707" s="10">
        <v>32.16</v>
      </c>
      <c r="N707" s="10">
        <v>2344.48</v>
      </c>
      <c r="O707" s="10"/>
      <c r="P707" s="10"/>
      <c r="Q707" s="10">
        <v>20</v>
      </c>
      <c r="R707" s="10">
        <v>1458</v>
      </c>
    </row>
    <row r="708" ht="51" customHeight="1" spans="1:18">
      <c r="A708" s="5"/>
      <c r="B708" s="6" t="s">
        <v>1169</v>
      </c>
      <c r="C708" s="8" t="s">
        <v>1170</v>
      </c>
      <c r="D708" s="8" t="s">
        <v>1171</v>
      </c>
      <c r="E708" s="8" t="s">
        <v>1172</v>
      </c>
      <c r="F708" s="6" t="s">
        <v>779</v>
      </c>
      <c r="G708" s="26">
        <v>100</v>
      </c>
      <c r="H708" s="9">
        <v>12.65</v>
      </c>
      <c r="I708" s="9">
        <v>1265</v>
      </c>
      <c r="J708" s="9"/>
      <c r="K708" s="19" t="s">
        <v>106</v>
      </c>
      <c r="L708" s="46"/>
      <c r="M708" s="10">
        <v>32.16</v>
      </c>
      <c r="N708" s="10">
        <v>221.1</v>
      </c>
      <c r="O708" s="10"/>
      <c r="P708" s="10"/>
      <c r="Q708" s="10">
        <v>20</v>
      </c>
      <c r="R708" s="10">
        <v>137.5</v>
      </c>
    </row>
    <row r="709" ht="40.5" customHeight="1" spans="1:18">
      <c r="A709" s="5"/>
      <c r="B709" s="6" t="s">
        <v>1173</v>
      </c>
      <c r="C709" s="8" t="s">
        <v>1174</v>
      </c>
      <c r="D709" s="8" t="s">
        <v>1175</v>
      </c>
      <c r="E709" s="8" t="s">
        <v>1176</v>
      </c>
      <c r="F709" s="6" t="s">
        <v>198</v>
      </c>
      <c r="G709" s="26">
        <v>2000</v>
      </c>
      <c r="H709" s="9">
        <v>2.86</v>
      </c>
      <c r="I709" s="9">
        <v>5720</v>
      </c>
      <c r="J709" s="9"/>
      <c r="K709" s="19" t="s">
        <v>106</v>
      </c>
      <c r="L709" s="46"/>
      <c r="M709" s="10">
        <v>32.16</v>
      </c>
      <c r="N709" s="10">
        <v>474.4</v>
      </c>
      <c r="O709" s="10"/>
      <c r="P709" s="10"/>
      <c r="Q709" s="10">
        <v>20</v>
      </c>
      <c r="R709" s="10">
        <v>295</v>
      </c>
    </row>
    <row r="710" ht="40.5" customHeight="1" spans="1:18">
      <c r="A710" s="5"/>
      <c r="B710" s="6" t="s">
        <v>1177</v>
      </c>
      <c r="C710" s="8" t="s">
        <v>1178</v>
      </c>
      <c r="D710" s="8" t="s">
        <v>1179</v>
      </c>
      <c r="E710" s="8" t="s">
        <v>1180</v>
      </c>
      <c r="F710" s="6" t="s">
        <v>198</v>
      </c>
      <c r="G710" s="26">
        <v>2000</v>
      </c>
      <c r="H710" s="9">
        <v>3.56</v>
      </c>
      <c r="I710" s="9">
        <v>7120</v>
      </c>
      <c r="J710" s="9"/>
      <c r="K710" s="19" t="s">
        <v>106</v>
      </c>
      <c r="L710" s="46"/>
      <c r="M710" s="10">
        <v>32.16</v>
      </c>
      <c r="N710" s="10">
        <v>482.4</v>
      </c>
      <c r="O710" s="10"/>
      <c r="P710" s="10"/>
      <c r="Q710" s="10">
        <v>20</v>
      </c>
      <c r="R710" s="10">
        <v>300</v>
      </c>
    </row>
    <row r="711" ht="51" customHeight="1" spans="1:18">
      <c r="A711" s="5"/>
      <c r="B711" s="6" t="s">
        <v>1181</v>
      </c>
      <c r="C711" s="8" t="s">
        <v>1182</v>
      </c>
      <c r="D711" s="8" t="s">
        <v>1183</v>
      </c>
      <c r="E711" s="8" t="s">
        <v>1184</v>
      </c>
      <c r="F711" s="6" t="s">
        <v>779</v>
      </c>
      <c r="G711" s="26">
        <v>20</v>
      </c>
      <c r="H711" s="9">
        <v>86.17</v>
      </c>
      <c r="I711" s="9">
        <v>1723.4</v>
      </c>
      <c r="J711" s="9"/>
      <c r="K711" s="19" t="s">
        <v>106</v>
      </c>
      <c r="L711" s="46"/>
      <c r="M711" s="10">
        <v>32.16</v>
      </c>
      <c r="N711" s="10">
        <v>96.2</v>
      </c>
      <c r="O711" s="10"/>
      <c r="P711" s="10"/>
      <c r="Q711" s="10">
        <v>20</v>
      </c>
      <c r="R711" s="10">
        <v>59.8</v>
      </c>
    </row>
    <row r="712" ht="51" customHeight="1" spans="1:18">
      <c r="A712" s="5"/>
      <c r="B712" s="6" t="s">
        <v>1185</v>
      </c>
      <c r="C712" s="8" t="s">
        <v>1186</v>
      </c>
      <c r="D712" s="8" t="s">
        <v>1187</v>
      </c>
      <c r="E712" s="8" t="s">
        <v>1188</v>
      </c>
      <c r="F712" s="6" t="s">
        <v>779</v>
      </c>
      <c r="G712" s="26">
        <v>20</v>
      </c>
      <c r="H712" s="9">
        <v>62.31</v>
      </c>
      <c r="I712" s="9">
        <v>1246.2</v>
      </c>
      <c r="J712" s="9"/>
      <c r="K712" s="19" t="s">
        <v>106</v>
      </c>
      <c r="L712" s="46"/>
      <c r="M712" s="10">
        <v>32.16</v>
      </c>
      <c r="N712" s="10">
        <v>96.2</v>
      </c>
      <c r="O712" s="10"/>
      <c r="P712" s="10"/>
      <c r="Q712" s="10">
        <v>20</v>
      </c>
      <c r="R712" s="10">
        <v>59.8</v>
      </c>
    </row>
    <row r="713" ht="51" customHeight="1" spans="1:18">
      <c r="A713" s="5"/>
      <c r="B713" s="6" t="s">
        <v>1189</v>
      </c>
      <c r="C713" s="8" t="s">
        <v>1190</v>
      </c>
      <c r="D713" s="8" t="s">
        <v>1191</v>
      </c>
      <c r="E713" s="8" t="s">
        <v>1192</v>
      </c>
      <c r="F713" s="6" t="s">
        <v>779</v>
      </c>
      <c r="G713" s="26">
        <v>8</v>
      </c>
      <c r="H713" s="9">
        <v>74.77</v>
      </c>
      <c r="I713" s="9">
        <v>598.16</v>
      </c>
      <c r="J713" s="9"/>
      <c r="K713" s="19" t="s">
        <v>106</v>
      </c>
      <c r="L713" s="46"/>
      <c r="M713" s="10">
        <v>32.16</v>
      </c>
      <c r="N713" s="10">
        <v>51.52</v>
      </c>
      <c r="O713" s="10"/>
      <c r="P713" s="10"/>
      <c r="Q713" s="10">
        <v>20</v>
      </c>
      <c r="R713" s="10">
        <v>32</v>
      </c>
    </row>
    <row r="714" ht="15.75" customHeight="1" spans="1:18">
      <c r="A714" s="5"/>
      <c r="B714" s="13" t="s">
        <v>143</v>
      </c>
      <c r="C714" s="14"/>
      <c r="D714" s="14"/>
      <c r="E714" s="14"/>
      <c r="F714" s="14"/>
      <c r="G714" s="14"/>
      <c r="H714" s="15"/>
      <c r="I714" s="9">
        <v>33800.76</v>
      </c>
      <c r="J714" s="9"/>
      <c r="K714" s="25"/>
      <c r="L714" s="47"/>
      <c r="M714" s="47"/>
      <c r="N714" s="47"/>
      <c r="O714" s="47"/>
      <c r="P714" s="47"/>
      <c r="Q714" s="47"/>
      <c r="R714" s="47" t="s">
        <v>50</v>
      </c>
    </row>
    <row r="715" ht="1.5" customHeight="1" spans="2:18">
      <c r="B715" s="12" t="s">
        <v>50</v>
      </c>
      <c r="C715" s="12" t="s">
        <v>50</v>
      </c>
      <c r="D715" s="12" t="s">
        <v>50</v>
      </c>
      <c r="E715" s="12" t="s">
        <v>50</v>
      </c>
      <c r="F715" s="12" t="s">
        <v>50</v>
      </c>
      <c r="G715" s="12" t="s">
        <v>50</v>
      </c>
      <c r="H715" s="12" t="s">
        <v>50</v>
      </c>
      <c r="I715" s="12" t="s">
        <v>50</v>
      </c>
      <c r="J715" s="12" t="s">
        <v>50</v>
      </c>
      <c r="K715" s="12" t="s">
        <v>50</v>
      </c>
      <c r="L715" s="12" t="s">
        <v>50</v>
      </c>
      <c r="M715" s="12" t="s">
        <v>50</v>
      </c>
      <c r="N715" s="12" t="s">
        <v>50</v>
      </c>
      <c r="O715" s="12" t="s">
        <v>50</v>
      </c>
      <c r="P715" s="12" t="s">
        <v>50</v>
      </c>
      <c r="Q715" s="12" t="s">
        <v>50</v>
      </c>
      <c r="R715" s="12" t="s">
        <v>50</v>
      </c>
    </row>
    <row r="716" ht="27.75" customHeight="1" spans="2:10">
      <c r="B716" s="37" t="s">
        <v>86</v>
      </c>
      <c r="C716" s="37"/>
      <c r="D716" s="37"/>
      <c r="E716" s="37"/>
      <c r="F716" s="37"/>
      <c r="G716" s="37"/>
      <c r="H716" s="37"/>
      <c r="I716" s="37"/>
      <c r="J716" s="37"/>
    </row>
    <row r="717" ht="15.75" customHeight="1" spans="2:18">
      <c r="B717" s="3" t="s">
        <v>52</v>
      </c>
      <c r="C717" s="3"/>
      <c r="D717" s="3"/>
      <c r="E717" s="3"/>
      <c r="F717" s="3"/>
      <c r="G717" s="3"/>
      <c r="H717" s="3" t="s">
        <v>87</v>
      </c>
      <c r="I717" s="4" t="s">
        <v>1193</v>
      </c>
      <c r="J717" s="4"/>
      <c r="K717" s="17"/>
      <c r="L717" s="17"/>
      <c r="M717" s="17"/>
      <c r="N717" s="17"/>
      <c r="O717" s="17"/>
      <c r="P717" s="17"/>
      <c r="Q717" s="17"/>
      <c r="R717" s="17"/>
    </row>
    <row r="718" ht="15.75" customHeight="1" spans="1:18">
      <c r="A718" s="5"/>
      <c r="B718" s="21" t="s">
        <v>1</v>
      </c>
      <c r="C718" s="21" t="s">
        <v>89</v>
      </c>
      <c r="D718" s="21" t="s">
        <v>2</v>
      </c>
      <c r="E718" s="21" t="s">
        <v>90</v>
      </c>
      <c r="F718" s="21" t="s">
        <v>91</v>
      </c>
      <c r="G718" s="21" t="s">
        <v>92</v>
      </c>
      <c r="H718" s="22" t="s">
        <v>3</v>
      </c>
      <c r="I718" s="44"/>
      <c r="J718" s="23"/>
      <c r="K718" s="7" t="s">
        <v>93</v>
      </c>
      <c r="L718" s="7" t="s">
        <v>94</v>
      </c>
      <c r="M718" s="45" t="s">
        <v>95</v>
      </c>
      <c r="N718" s="45"/>
      <c r="O718" s="45" t="s">
        <v>96</v>
      </c>
      <c r="P718" s="45"/>
      <c r="Q718" s="45" t="s">
        <v>97</v>
      </c>
      <c r="R718" s="45"/>
    </row>
    <row r="719" ht="12.75" customHeight="1" spans="1:18">
      <c r="A719" s="5"/>
      <c r="B719" s="24"/>
      <c r="C719" s="24"/>
      <c r="D719" s="24"/>
      <c r="E719" s="24"/>
      <c r="F719" s="24"/>
      <c r="G719" s="24"/>
      <c r="H719" s="6" t="s">
        <v>98</v>
      </c>
      <c r="I719" s="6" t="s">
        <v>99</v>
      </c>
      <c r="J719" s="6" t="s">
        <v>100</v>
      </c>
      <c r="K719" s="7"/>
      <c r="L719" s="7"/>
      <c r="M719" s="18" t="s">
        <v>94</v>
      </c>
      <c r="N719" s="18" t="s">
        <v>101</v>
      </c>
      <c r="O719" s="18" t="s">
        <v>94</v>
      </c>
      <c r="P719" s="18" t="s">
        <v>101</v>
      </c>
      <c r="Q719" s="18" t="s">
        <v>94</v>
      </c>
      <c r="R719" s="18" t="s">
        <v>101</v>
      </c>
    </row>
    <row r="720" ht="51" customHeight="1" spans="1:18">
      <c r="A720" s="5"/>
      <c r="B720" s="6" t="s">
        <v>1194</v>
      </c>
      <c r="C720" s="8" t="s">
        <v>1195</v>
      </c>
      <c r="D720" s="8" t="s">
        <v>1196</v>
      </c>
      <c r="E720" s="8" t="s">
        <v>1197</v>
      </c>
      <c r="F720" s="6" t="s">
        <v>779</v>
      </c>
      <c r="G720" s="26">
        <v>28</v>
      </c>
      <c r="H720" s="9">
        <v>83.91</v>
      </c>
      <c r="I720" s="9">
        <v>2349.48</v>
      </c>
      <c r="J720" s="9"/>
      <c r="K720" s="19" t="s">
        <v>106</v>
      </c>
      <c r="L720" s="46"/>
      <c r="M720" s="10">
        <v>32.16</v>
      </c>
      <c r="N720" s="10">
        <v>134.68</v>
      </c>
      <c r="O720" s="10"/>
      <c r="P720" s="10"/>
      <c r="Q720" s="10">
        <v>20</v>
      </c>
      <c r="R720" s="10">
        <v>83.72</v>
      </c>
    </row>
    <row r="721" ht="51" customHeight="1" spans="1:18">
      <c r="A721" s="5"/>
      <c r="B721" s="6" t="s">
        <v>1198</v>
      </c>
      <c r="C721" s="8" t="s">
        <v>1199</v>
      </c>
      <c r="D721" s="8" t="s">
        <v>1200</v>
      </c>
      <c r="E721" s="8" t="s">
        <v>1201</v>
      </c>
      <c r="F721" s="6" t="s">
        <v>779</v>
      </c>
      <c r="G721" s="26">
        <v>4</v>
      </c>
      <c r="H721" s="9">
        <v>89.25</v>
      </c>
      <c r="I721" s="9">
        <v>357</v>
      </c>
      <c r="J721" s="9"/>
      <c r="K721" s="19" t="s">
        <v>106</v>
      </c>
      <c r="L721" s="46"/>
      <c r="M721" s="10">
        <v>32.16</v>
      </c>
      <c r="N721" s="10">
        <v>45.04</v>
      </c>
      <c r="O721" s="10"/>
      <c r="P721" s="10"/>
      <c r="Q721" s="10">
        <v>20</v>
      </c>
      <c r="R721" s="10">
        <v>28</v>
      </c>
    </row>
    <row r="722" ht="51" customHeight="1" spans="1:18">
      <c r="A722" s="5"/>
      <c r="B722" s="6" t="s">
        <v>1202</v>
      </c>
      <c r="C722" s="8" t="s">
        <v>1203</v>
      </c>
      <c r="D722" s="8" t="s">
        <v>1204</v>
      </c>
      <c r="E722" s="8" t="s">
        <v>1205</v>
      </c>
      <c r="F722" s="6" t="s">
        <v>779</v>
      </c>
      <c r="G722" s="26">
        <v>4</v>
      </c>
      <c r="H722" s="9">
        <v>58.14</v>
      </c>
      <c r="I722" s="9">
        <v>232.56</v>
      </c>
      <c r="J722" s="9"/>
      <c r="K722" s="19" t="s">
        <v>106</v>
      </c>
      <c r="L722" s="46"/>
      <c r="M722" s="10">
        <v>32.16</v>
      </c>
      <c r="N722" s="10">
        <v>10.36</v>
      </c>
      <c r="O722" s="10"/>
      <c r="P722" s="10"/>
      <c r="Q722" s="10">
        <v>20</v>
      </c>
      <c r="R722" s="10">
        <v>6.44</v>
      </c>
    </row>
    <row r="723" ht="51" customHeight="1" spans="1:18">
      <c r="A723" s="5"/>
      <c r="B723" s="6" t="s">
        <v>1206</v>
      </c>
      <c r="C723" s="8" t="s">
        <v>1207</v>
      </c>
      <c r="D723" s="8" t="s">
        <v>1208</v>
      </c>
      <c r="E723" s="8" t="s">
        <v>1209</v>
      </c>
      <c r="F723" s="6" t="s">
        <v>779</v>
      </c>
      <c r="G723" s="26">
        <v>20</v>
      </c>
      <c r="H723" s="9">
        <v>46.37</v>
      </c>
      <c r="I723" s="9">
        <v>927.4</v>
      </c>
      <c r="J723" s="9"/>
      <c r="K723" s="19" t="s">
        <v>106</v>
      </c>
      <c r="L723" s="46"/>
      <c r="M723" s="10">
        <v>32.16</v>
      </c>
      <c r="N723" s="10">
        <v>96.2</v>
      </c>
      <c r="O723" s="10"/>
      <c r="P723" s="10"/>
      <c r="Q723" s="10">
        <v>20</v>
      </c>
      <c r="R723" s="10">
        <v>59.8</v>
      </c>
    </row>
    <row r="724" ht="27" customHeight="1" spans="1:18">
      <c r="A724" s="5"/>
      <c r="B724" s="6" t="s">
        <v>1210</v>
      </c>
      <c r="C724" s="8" t="s">
        <v>1211</v>
      </c>
      <c r="D724" s="8" t="s">
        <v>1212</v>
      </c>
      <c r="E724" s="8" t="s">
        <v>1213</v>
      </c>
      <c r="F724" s="6" t="s">
        <v>779</v>
      </c>
      <c r="G724" s="26">
        <v>4</v>
      </c>
      <c r="H724" s="9">
        <v>5809.02</v>
      </c>
      <c r="I724" s="9">
        <v>23236.08</v>
      </c>
      <c r="J724" s="9"/>
      <c r="K724" s="19" t="s">
        <v>106</v>
      </c>
      <c r="L724" s="46"/>
      <c r="M724" s="10">
        <v>32.16</v>
      </c>
      <c r="N724" s="10">
        <v>91.66</v>
      </c>
      <c r="O724" s="10"/>
      <c r="P724" s="10"/>
      <c r="Q724" s="10">
        <v>20</v>
      </c>
      <c r="R724" s="10">
        <v>57</v>
      </c>
    </row>
    <row r="725" ht="19.5" customHeight="1" spans="1:18">
      <c r="A725" s="5"/>
      <c r="B725" s="6" t="s">
        <v>34</v>
      </c>
      <c r="C725" s="8" t="s">
        <v>1214</v>
      </c>
      <c r="D725" s="8" t="s">
        <v>1215</v>
      </c>
      <c r="E725" s="8" t="s">
        <v>34</v>
      </c>
      <c r="F725" s="6" t="s">
        <v>34</v>
      </c>
      <c r="G725" s="26"/>
      <c r="H725" s="9"/>
      <c r="I725" s="9">
        <v>36172.76</v>
      </c>
      <c r="J725" s="9"/>
      <c r="K725" s="19" t="s">
        <v>107</v>
      </c>
      <c r="L725" s="46"/>
      <c r="M725" s="10">
        <v>32.16</v>
      </c>
      <c r="N725" s="10">
        <v>3579.16</v>
      </c>
      <c r="O725" s="10"/>
      <c r="P725" s="10"/>
      <c r="Q725" s="10">
        <v>20</v>
      </c>
      <c r="R725" s="10">
        <v>2225.87</v>
      </c>
    </row>
    <row r="726" ht="40.5" customHeight="1" spans="1:18">
      <c r="A726" s="5"/>
      <c r="B726" s="6" t="s">
        <v>1216</v>
      </c>
      <c r="C726" s="8" t="s">
        <v>1217</v>
      </c>
      <c r="D726" s="8" t="s">
        <v>1218</v>
      </c>
      <c r="E726" s="8" t="s">
        <v>1219</v>
      </c>
      <c r="F726" s="6" t="s">
        <v>198</v>
      </c>
      <c r="G726" s="26">
        <v>700</v>
      </c>
      <c r="H726" s="9">
        <v>2.97</v>
      </c>
      <c r="I726" s="9">
        <v>2079</v>
      </c>
      <c r="J726" s="9"/>
      <c r="K726" s="19" t="s">
        <v>106</v>
      </c>
      <c r="L726" s="46"/>
      <c r="M726" s="10">
        <v>32.16</v>
      </c>
      <c r="N726" s="10">
        <v>149.17</v>
      </c>
      <c r="O726" s="10"/>
      <c r="P726" s="10"/>
      <c r="Q726" s="10">
        <v>20</v>
      </c>
      <c r="R726" s="10">
        <v>92.75</v>
      </c>
    </row>
    <row r="727" ht="40.5" customHeight="1" spans="1:18">
      <c r="A727" s="5"/>
      <c r="B727" s="6" t="s">
        <v>1220</v>
      </c>
      <c r="C727" s="8" t="s">
        <v>1221</v>
      </c>
      <c r="D727" s="8" t="s">
        <v>1222</v>
      </c>
      <c r="E727" s="8" t="s">
        <v>1223</v>
      </c>
      <c r="F727" s="6" t="s">
        <v>198</v>
      </c>
      <c r="G727" s="26">
        <v>700</v>
      </c>
      <c r="H727" s="9">
        <v>3.82</v>
      </c>
      <c r="I727" s="9">
        <v>2674</v>
      </c>
      <c r="J727" s="9"/>
      <c r="K727" s="19" t="s">
        <v>106</v>
      </c>
      <c r="L727" s="46"/>
      <c r="M727" s="10">
        <v>32.16</v>
      </c>
      <c r="N727" s="10">
        <v>151.97</v>
      </c>
      <c r="O727" s="10"/>
      <c r="P727" s="10"/>
      <c r="Q727" s="10">
        <v>20</v>
      </c>
      <c r="R727" s="10">
        <v>94.5</v>
      </c>
    </row>
    <row r="728" ht="40.5" customHeight="1" spans="1:18">
      <c r="A728" s="5"/>
      <c r="B728" s="6" t="s">
        <v>1224</v>
      </c>
      <c r="C728" s="8" t="s">
        <v>1225</v>
      </c>
      <c r="D728" s="8" t="s">
        <v>1226</v>
      </c>
      <c r="E728" s="8" t="s">
        <v>1227</v>
      </c>
      <c r="F728" s="6" t="s">
        <v>198</v>
      </c>
      <c r="G728" s="26">
        <v>700</v>
      </c>
      <c r="H728" s="9">
        <v>5.75</v>
      </c>
      <c r="I728" s="9">
        <v>4025</v>
      </c>
      <c r="J728" s="9"/>
      <c r="K728" s="19" t="s">
        <v>106</v>
      </c>
      <c r="L728" s="46"/>
      <c r="M728" s="10">
        <v>32.16</v>
      </c>
      <c r="N728" s="10">
        <v>168.84</v>
      </c>
      <c r="O728" s="10"/>
      <c r="P728" s="10"/>
      <c r="Q728" s="10">
        <v>20</v>
      </c>
      <c r="R728" s="10">
        <v>105</v>
      </c>
    </row>
    <row r="729" ht="15.75" customHeight="1" spans="1:18">
      <c r="A729" s="5"/>
      <c r="B729" s="13" t="s">
        <v>143</v>
      </c>
      <c r="C729" s="14"/>
      <c r="D729" s="14"/>
      <c r="E729" s="14"/>
      <c r="F729" s="14"/>
      <c r="G729" s="14"/>
      <c r="H729" s="15"/>
      <c r="I729" s="9">
        <v>35880.52</v>
      </c>
      <c r="J729" s="9"/>
      <c r="K729" s="25"/>
      <c r="L729" s="47"/>
      <c r="M729" s="47"/>
      <c r="N729" s="47"/>
      <c r="O729" s="47"/>
      <c r="P729" s="47"/>
      <c r="Q729" s="47"/>
      <c r="R729" s="47" t="s">
        <v>50</v>
      </c>
    </row>
    <row r="730" ht="1.5" customHeight="1" spans="2:18">
      <c r="B730" s="12" t="s">
        <v>50</v>
      </c>
      <c r="C730" s="12" t="s">
        <v>50</v>
      </c>
      <c r="D730" s="12" t="s">
        <v>50</v>
      </c>
      <c r="E730" s="12" t="s">
        <v>50</v>
      </c>
      <c r="F730" s="12" t="s">
        <v>50</v>
      </c>
      <c r="G730" s="12" t="s">
        <v>50</v>
      </c>
      <c r="H730" s="12" t="s">
        <v>50</v>
      </c>
      <c r="I730" s="12" t="s">
        <v>50</v>
      </c>
      <c r="J730" s="12" t="s">
        <v>50</v>
      </c>
      <c r="K730" s="12" t="s">
        <v>50</v>
      </c>
      <c r="L730" s="12" t="s">
        <v>50</v>
      </c>
      <c r="M730" s="12" t="s">
        <v>50</v>
      </c>
      <c r="N730" s="12" t="s">
        <v>50</v>
      </c>
      <c r="O730" s="12" t="s">
        <v>50</v>
      </c>
      <c r="P730" s="12" t="s">
        <v>50</v>
      </c>
      <c r="Q730" s="12" t="s">
        <v>50</v>
      </c>
      <c r="R730" s="12" t="s">
        <v>50</v>
      </c>
    </row>
    <row r="731" ht="27.75" customHeight="1" spans="2:10">
      <c r="B731" s="37" t="s">
        <v>86</v>
      </c>
      <c r="C731" s="37"/>
      <c r="D731" s="37"/>
      <c r="E731" s="37"/>
      <c r="F731" s="37"/>
      <c r="G731" s="37"/>
      <c r="H731" s="37"/>
      <c r="I731" s="37"/>
      <c r="J731" s="37"/>
    </row>
    <row r="732" ht="15.75" customHeight="1" spans="2:18">
      <c r="B732" s="3" t="s">
        <v>52</v>
      </c>
      <c r="C732" s="3"/>
      <c r="D732" s="3"/>
      <c r="E732" s="3"/>
      <c r="F732" s="3"/>
      <c r="G732" s="3"/>
      <c r="H732" s="3" t="s">
        <v>87</v>
      </c>
      <c r="I732" s="4" t="s">
        <v>1228</v>
      </c>
      <c r="J732" s="4"/>
      <c r="K732" s="17"/>
      <c r="L732" s="17"/>
      <c r="M732" s="17"/>
      <c r="N732" s="17"/>
      <c r="O732" s="17"/>
      <c r="P732" s="17"/>
      <c r="Q732" s="17"/>
      <c r="R732" s="17"/>
    </row>
    <row r="733" ht="15.75" customHeight="1" spans="1:18">
      <c r="A733" s="5"/>
      <c r="B733" s="21" t="s">
        <v>1</v>
      </c>
      <c r="C733" s="21" t="s">
        <v>89</v>
      </c>
      <c r="D733" s="21" t="s">
        <v>2</v>
      </c>
      <c r="E733" s="21" t="s">
        <v>90</v>
      </c>
      <c r="F733" s="21" t="s">
        <v>91</v>
      </c>
      <c r="G733" s="21" t="s">
        <v>92</v>
      </c>
      <c r="H733" s="22" t="s">
        <v>3</v>
      </c>
      <c r="I733" s="44"/>
      <c r="J733" s="23"/>
      <c r="K733" s="7" t="s">
        <v>93</v>
      </c>
      <c r="L733" s="7" t="s">
        <v>94</v>
      </c>
      <c r="M733" s="45" t="s">
        <v>95</v>
      </c>
      <c r="N733" s="45"/>
      <c r="O733" s="45" t="s">
        <v>96</v>
      </c>
      <c r="P733" s="45"/>
      <c r="Q733" s="45" t="s">
        <v>97</v>
      </c>
      <c r="R733" s="45"/>
    </row>
    <row r="734" ht="12.75" customHeight="1" spans="1:18">
      <c r="A734" s="5"/>
      <c r="B734" s="24"/>
      <c r="C734" s="24"/>
      <c r="D734" s="24"/>
      <c r="E734" s="24"/>
      <c r="F734" s="24"/>
      <c r="G734" s="24"/>
      <c r="H734" s="6" t="s">
        <v>98</v>
      </c>
      <c r="I734" s="6" t="s">
        <v>99</v>
      </c>
      <c r="J734" s="6" t="s">
        <v>100</v>
      </c>
      <c r="K734" s="7"/>
      <c r="L734" s="7"/>
      <c r="M734" s="18" t="s">
        <v>94</v>
      </c>
      <c r="N734" s="18" t="s">
        <v>101</v>
      </c>
      <c r="O734" s="18" t="s">
        <v>94</v>
      </c>
      <c r="P734" s="18" t="s">
        <v>101</v>
      </c>
      <c r="Q734" s="18" t="s">
        <v>94</v>
      </c>
      <c r="R734" s="18" t="s">
        <v>101</v>
      </c>
    </row>
    <row r="735" ht="40.5" customHeight="1" spans="1:18">
      <c r="A735" s="5"/>
      <c r="B735" s="6" t="s">
        <v>1229</v>
      </c>
      <c r="C735" s="8" t="s">
        <v>1230</v>
      </c>
      <c r="D735" s="8" t="s">
        <v>1231</v>
      </c>
      <c r="E735" s="8" t="s">
        <v>1232</v>
      </c>
      <c r="F735" s="6" t="s">
        <v>198</v>
      </c>
      <c r="G735" s="26">
        <v>700</v>
      </c>
      <c r="H735" s="9">
        <v>5.77</v>
      </c>
      <c r="I735" s="9">
        <v>4039</v>
      </c>
      <c r="J735" s="9"/>
      <c r="K735" s="19" t="s">
        <v>106</v>
      </c>
      <c r="L735" s="46"/>
      <c r="M735" s="10">
        <v>32.16</v>
      </c>
      <c r="N735" s="10">
        <v>171.64</v>
      </c>
      <c r="O735" s="10"/>
      <c r="P735" s="10"/>
      <c r="Q735" s="10">
        <v>20</v>
      </c>
      <c r="R735" s="10">
        <v>106.75</v>
      </c>
    </row>
    <row r="736" ht="51" customHeight="1" spans="1:18">
      <c r="A736" s="5"/>
      <c r="B736" s="6" t="s">
        <v>1233</v>
      </c>
      <c r="C736" s="8" t="s">
        <v>1234</v>
      </c>
      <c r="D736" s="8" t="s">
        <v>1235</v>
      </c>
      <c r="E736" s="8" t="s">
        <v>1236</v>
      </c>
      <c r="F736" s="6" t="s">
        <v>779</v>
      </c>
      <c r="G736" s="26">
        <v>14</v>
      </c>
      <c r="H736" s="9">
        <v>129.29</v>
      </c>
      <c r="I736" s="9">
        <v>1810.06</v>
      </c>
      <c r="J736" s="9"/>
      <c r="K736" s="19" t="s">
        <v>106</v>
      </c>
      <c r="L736" s="46"/>
      <c r="M736" s="10">
        <v>32.16</v>
      </c>
      <c r="N736" s="10">
        <v>269.22</v>
      </c>
      <c r="O736" s="10"/>
      <c r="P736" s="10"/>
      <c r="Q736" s="10">
        <v>20</v>
      </c>
      <c r="R736" s="10">
        <v>167.44</v>
      </c>
    </row>
    <row r="737" ht="40.5" customHeight="1" spans="1:18">
      <c r="A737" s="5"/>
      <c r="B737" s="6" t="s">
        <v>1237</v>
      </c>
      <c r="C737" s="8" t="s">
        <v>1238</v>
      </c>
      <c r="D737" s="8" t="s">
        <v>1239</v>
      </c>
      <c r="E737" s="8" t="s">
        <v>1240</v>
      </c>
      <c r="F737" s="6" t="s">
        <v>779</v>
      </c>
      <c r="G737" s="26">
        <v>14</v>
      </c>
      <c r="H737" s="9">
        <v>121.74</v>
      </c>
      <c r="I737" s="9">
        <v>1704.36</v>
      </c>
      <c r="J737" s="9"/>
      <c r="K737" s="19" t="s">
        <v>106</v>
      </c>
      <c r="L737" s="46"/>
      <c r="M737" s="10">
        <v>32.16</v>
      </c>
      <c r="N737" s="10">
        <v>79.94</v>
      </c>
      <c r="O737" s="10"/>
      <c r="P737" s="10"/>
      <c r="Q737" s="10">
        <v>20</v>
      </c>
      <c r="R737" s="10">
        <v>49.7</v>
      </c>
    </row>
    <row r="738" ht="40.5" customHeight="1" spans="1:18">
      <c r="A738" s="5"/>
      <c r="B738" s="6" t="s">
        <v>1241</v>
      </c>
      <c r="C738" s="8" t="s">
        <v>1242</v>
      </c>
      <c r="D738" s="8" t="s">
        <v>1243</v>
      </c>
      <c r="E738" s="8" t="s">
        <v>1244</v>
      </c>
      <c r="F738" s="6" t="s">
        <v>779</v>
      </c>
      <c r="G738" s="26">
        <v>14</v>
      </c>
      <c r="H738" s="9">
        <v>167.27</v>
      </c>
      <c r="I738" s="9">
        <v>2341.78</v>
      </c>
      <c r="J738" s="9"/>
      <c r="K738" s="19" t="s">
        <v>106</v>
      </c>
      <c r="L738" s="46"/>
      <c r="M738" s="10">
        <v>32.16</v>
      </c>
      <c r="N738" s="10">
        <v>232.96</v>
      </c>
      <c r="O738" s="10"/>
      <c r="P738" s="10"/>
      <c r="Q738" s="10">
        <v>20</v>
      </c>
      <c r="R738" s="10">
        <v>144.9</v>
      </c>
    </row>
    <row r="739" ht="40.5" customHeight="1" spans="1:18">
      <c r="A739" s="5"/>
      <c r="B739" s="6" t="s">
        <v>1245</v>
      </c>
      <c r="C739" s="8" t="s">
        <v>1246</v>
      </c>
      <c r="D739" s="8" t="s">
        <v>1247</v>
      </c>
      <c r="E739" s="8" t="s">
        <v>1248</v>
      </c>
      <c r="F739" s="6" t="s">
        <v>779</v>
      </c>
      <c r="G739" s="26">
        <v>5</v>
      </c>
      <c r="H739" s="9">
        <v>2887.2</v>
      </c>
      <c r="I739" s="9">
        <v>14436</v>
      </c>
      <c r="J739" s="9"/>
      <c r="K739" s="19" t="s">
        <v>106</v>
      </c>
      <c r="L739" s="46"/>
      <c r="M739" s="10">
        <v>32.16</v>
      </c>
      <c r="N739" s="10">
        <v>2024.05</v>
      </c>
      <c r="O739" s="10"/>
      <c r="P739" s="10"/>
      <c r="Q739" s="10">
        <v>20</v>
      </c>
      <c r="R739" s="10">
        <v>1258.75</v>
      </c>
    </row>
    <row r="740" ht="40.5" customHeight="1" spans="1:18">
      <c r="A740" s="5"/>
      <c r="B740" s="6" t="s">
        <v>1249</v>
      </c>
      <c r="C740" s="8" t="s">
        <v>1250</v>
      </c>
      <c r="D740" s="8" t="s">
        <v>1251</v>
      </c>
      <c r="E740" s="8" t="s">
        <v>1252</v>
      </c>
      <c r="F740" s="6" t="s">
        <v>779</v>
      </c>
      <c r="G740" s="26">
        <v>1</v>
      </c>
      <c r="H740" s="9">
        <v>2953.87</v>
      </c>
      <c r="I740" s="9">
        <v>2953.87</v>
      </c>
      <c r="J740" s="9"/>
      <c r="K740" s="19" t="s">
        <v>106</v>
      </c>
      <c r="L740" s="46"/>
      <c r="M740" s="10">
        <v>32.16</v>
      </c>
      <c r="N740" s="10">
        <v>311.55</v>
      </c>
      <c r="O740" s="10"/>
      <c r="P740" s="10"/>
      <c r="Q740" s="10">
        <v>20</v>
      </c>
      <c r="R740" s="10">
        <v>193.75</v>
      </c>
    </row>
    <row r="741" ht="40.5" customHeight="1" spans="1:18">
      <c r="A741" s="5"/>
      <c r="B741" s="6" t="s">
        <v>1253</v>
      </c>
      <c r="C741" s="8" t="s">
        <v>1254</v>
      </c>
      <c r="D741" s="8" t="s">
        <v>1255</v>
      </c>
      <c r="E741" s="8" t="s">
        <v>1256</v>
      </c>
      <c r="F741" s="6" t="s">
        <v>779</v>
      </c>
      <c r="G741" s="26">
        <v>1</v>
      </c>
      <c r="H741" s="9">
        <v>109.69</v>
      </c>
      <c r="I741" s="9">
        <v>109.69</v>
      </c>
      <c r="J741" s="9"/>
      <c r="K741" s="19" t="s">
        <v>106</v>
      </c>
      <c r="L741" s="46"/>
      <c r="M741" s="10">
        <v>32.16</v>
      </c>
      <c r="N741" s="10">
        <v>19.82</v>
      </c>
      <c r="O741" s="10"/>
      <c r="P741" s="10"/>
      <c r="Q741" s="10">
        <v>20</v>
      </c>
      <c r="R741" s="10">
        <v>12.33</v>
      </c>
    </row>
    <row r="742" ht="16.5" customHeight="1" spans="1:18">
      <c r="A742" s="5"/>
      <c r="B742" s="6" t="s">
        <v>34</v>
      </c>
      <c r="C742" s="8" t="s">
        <v>1257</v>
      </c>
      <c r="D742" s="8" t="s">
        <v>1258</v>
      </c>
      <c r="E742" s="8" t="s">
        <v>34</v>
      </c>
      <c r="F742" s="6" t="s">
        <v>34</v>
      </c>
      <c r="G742" s="26"/>
      <c r="H742" s="9"/>
      <c r="I742" s="9">
        <v>9255.64</v>
      </c>
      <c r="J742" s="9"/>
      <c r="K742" s="19" t="s">
        <v>107</v>
      </c>
      <c r="L742" s="46"/>
      <c r="M742" s="10">
        <v>32.16</v>
      </c>
      <c r="N742" s="10">
        <v>1783.46</v>
      </c>
      <c r="O742" s="10"/>
      <c r="P742" s="10"/>
      <c r="Q742" s="10">
        <v>20</v>
      </c>
      <c r="R742" s="10">
        <v>1109.13</v>
      </c>
    </row>
    <row r="743" ht="16.5" customHeight="1" spans="1:18">
      <c r="A743" s="5"/>
      <c r="B743" s="6" t="s">
        <v>1259</v>
      </c>
      <c r="C743" s="8" t="s">
        <v>1260</v>
      </c>
      <c r="D743" s="8" t="s">
        <v>1261</v>
      </c>
      <c r="E743" s="8" t="s">
        <v>34</v>
      </c>
      <c r="F743" s="6" t="s">
        <v>1262</v>
      </c>
      <c r="G743" s="26">
        <v>1</v>
      </c>
      <c r="H743" s="9">
        <v>3124.05</v>
      </c>
      <c r="I743" s="9">
        <v>3124.05</v>
      </c>
      <c r="J743" s="9"/>
      <c r="K743" s="19" t="s">
        <v>106</v>
      </c>
      <c r="L743" s="46"/>
      <c r="M743" s="10">
        <v>32.16</v>
      </c>
      <c r="N743" s="10">
        <v>612.05</v>
      </c>
      <c r="O743" s="10"/>
      <c r="P743" s="10"/>
      <c r="Q743" s="10">
        <v>20</v>
      </c>
      <c r="R743" s="10">
        <v>380.63</v>
      </c>
    </row>
    <row r="744" ht="16.5" customHeight="1" spans="1:18">
      <c r="A744" s="5"/>
      <c r="B744" s="6" t="s">
        <v>1263</v>
      </c>
      <c r="C744" s="8" t="s">
        <v>1264</v>
      </c>
      <c r="D744" s="8" t="s">
        <v>1265</v>
      </c>
      <c r="E744" s="8" t="s">
        <v>34</v>
      </c>
      <c r="F744" s="6" t="s">
        <v>1262</v>
      </c>
      <c r="G744" s="26">
        <v>1</v>
      </c>
      <c r="H744" s="9">
        <v>3642.29</v>
      </c>
      <c r="I744" s="9">
        <v>3642.29</v>
      </c>
      <c r="J744" s="9"/>
      <c r="K744" s="19" t="s">
        <v>106</v>
      </c>
      <c r="L744" s="46"/>
      <c r="M744" s="10">
        <v>32.16</v>
      </c>
      <c r="N744" s="10">
        <v>746.11</v>
      </c>
      <c r="O744" s="10"/>
      <c r="P744" s="10"/>
      <c r="Q744" s="10">
        <v>20</v>
      </c>
      <c r="R744" s="10">
        <v>464</v>
      </c>
    </row>
    <row r="745" ht="16.5" customHeight="1" spans="1:18">
      <c r="A745" s="5"/>
      <c r="B745" s="6" t="s">
        <v>1266</v>
      </c>
      <c r="C745" s="8" t="s">
        <v>1267</v>
      </c>
      <c r="D745" s="8" t="s">
        <v>1268</v>
      </c>
      <c r="E745" s="8" t="s">
        <v>34</v>
      </c>
      <c r="F745" s="6" t="s">
        <v>779</v>
      </c>
      <c r="G745" s="26">
        <v>10</v>
      </c>
      <c r="H745" s="9">
        <v>56.15</v>
      </c>
      <c r="I745" s="9">
        <v>561.5</v>
      </c>
      <c r="J745" s="9"/>
      <c r="K745" s="19" t="s">
        <v>106</v>
      </c>
      <c r="L745" s="46"/>
      <c r="M745" s="10">
        <v>32.16</v>
      </c>
      <c r="N745" s="10">
        <v>85.1</v>
      </c>
      <c r="O745" s="10"/>
      <c r="P745" s="10"/>
      <c r="Q745" s="10">
        <v>20</v>
      </c>
      <c r="R745" s="10">
        <v>52.9</v>
      </c>
    </row>
    <row r="746" ht="16.5" customHeight="1" spans="1:18">
      <c r="A746" s="5"/>
      <c r="B746" s="6" t="s">
        <v>1269</v>
      </c>
      <c r="C746" s="8" t="s">
        <v>1270</v>
      </c>
      <c r="D746" s="8" t="s">
        <v>1271</v>
      </c>
      <c r="E746" s="8" t="s">
        <v>34</v>
      </c>
      <c r="F746" s="6" t="s">
        <v>779</v>
      </c>
      <c r="G746" s="26">
        <v>10</v>
      </c>
      <c r="H746" s="9">
        <v>83.09</v>
      </c>
      <c r="I746" s="9">
        <v>830.9</v>
      </c>
      <c r="J746" s="9"/>
      <c r="K746" s="19" t="s">
        <v>106</v>
      </c>
      <c r="L746" s="46"/>
      <c r="M746" s="10">
        <v>32.16</v>
      </c>
      <c r="N746" s="10">
        <v>142</v>
      </c>
      <c r="O746" s="10"/>
      <c r="P746" s="10"/>
      <c r="Q746" s="10">
        <v>20</v>
      </c>
      <c r="R746" s="10">
        <v>88.3</v>
      </c>
    </row>
    <row r="747" ht="15.75" customHeight="1" spans="1:18">
      <c r="A747" s="5"/>
      <c r="B747" s="13" t="s">
        <v>143</v>
      </c>
      <c r="C747" s="14"/>
      <c r="D747" s="14"/>
      <c r="E747" s="14"/>
      <c r="F747" s="14"/>
      <c r="G747" s="14"/>
      <c r="H747" s="15"/>
      <c r="I747" s="9">
        <v>35553.5</v>
      </c>
      <c r="J747" s="9"/>
      <c r="R747" s="20" t="s">
        <v>50</v>
      </c>
    </row>
    <row r="748" ht="1.5" customHeight="1" spans="2:18">
      <c r="B748" s="12" t="s">
        <v>50</v>
      </c>
      <c r="C748" s="12" t="s">
        <v>50</v>
      </c>
      <c r="D748" s="12" t="s">
        <v>50</v>
      </c>
      <c r="E748" s="12" t="s">
        <v>50</v>
      </c>
      <c r="F748" s="12" t="s">
        <v>50</v>
      </c>
      <c r="G748" s="12" t="s">
        <v>50</v>
      </c>
      <c r="H748" s="12" t="s">
        <v>50</v>
      </c>
      <c r="I748" s="12" t="s">
        <v>50</v>
      </c>
      <c r="J748" s="12" t="s">
        <v>50</v>
      </c>
      <c r="K748" s="12" t="s">
        <v>50</v>
      </c>
      <c r="L748" s="12" t="s">
        <v>50</v>
      </c>
      <c r="M748" s="12" t="s">
        <v>50</v>
      </c>
      <c r="N748" s="12" t="s">
        <v>50</v>
      </c>
      <c r="O748" s="12" t="s">
        <v>50</v>
      </c>
      <c r="P748" s="12" t="s">
        <v>50</v>
      </c>
      <c r="Q748" s="12" t="s">
        <v>50</v>
      </c>
      <c r="R748" s="12" t="s">
        <v>50</v>
      </c>
    </row>
    <row r="749" ht="27.75" customHeight="1" spans="2:10">
      <c r="B749" s="37" t="s">
        <v>86</v>
      </c>
      <c r="C749" s="37"/>
      <c r="D749" s="37"/>
      <c r="E749" s="37"/>
      <c r="F749" s="37"/>
      <c r="G749" s="37"/>
      <c r="H749" s="37"/>
      <c r="I749" s="37"/>
      <c r="J749" s="37"/>
    </row>
    <row r="750" ht="15.75" customHeight="1" spans="2:18">
      <c r="B750" s="3" t="s">
        <v>52</v>
      </c>
      <c r="C750" s="3"/>
      <c r="D750" s="3"/>
      <c r="E750" s="3"/>
      <c r="F750" s="3"/>
      <c r="G750" s="3"/>
      <c r="H750" s="3" t="s">
        <v>87</v>
      </c>
      <c r="I750" s="4" t="s">
        <v>1272</v>
      </c>
      <c r="J750" s="4"/>
      <c r="K750" s="17"/>
      <c r="L750" s="17"/>
      <c r="M750" s="17"/>
      <c r="N750" s="17"/>
      <c r="O750" s="17"/>
      <c r="P750" s="17"/>
      <c r="Q750" s="17"/>
      <c r="R750" s="17"/>
    </row>
    <row r="751" ht="15.75" customHeight="1" spans="1:18">
      <c r="A751" s="5"/>
      <c r="B751" s="21" t="s">
        <v>1</v>
      </c>
      <c r="C751" s="21" t="s">
        <v>89</v>
      </c>
      <c r="D751" s="21" t="s">
        <v>2</v>
      </c>
      <c r="E751" s="21" t="s">
        <v>90</v>
      </c>
      <c r="F751" s="21" t="s">
        <v>91</v>
      </c>
      <c r="G751" s="21" t="s">
        <v>92</v>
      </c>
      <c r="H751" s="22" t="s">
        <v>3</v>
      </c>
      <c r="I751" s="44"/>
      <c r="J751" s="23"/>
      <c r="K751" s="7" t="s">
        <v>93</v>
      </c>
      <c r="L751" s="7" t="s">
        <v>94</v>
      </c>
      <c r="M751" s="45" t="s">
        <v>95</v>
      </c>
      <c r="N751" s="45"/>
      <c r="O751" s="45" t="s">
        <v>96</v>
      </c>
      <c r="P751" s="45"/>
      <c r="Q751" s="45" t="s">
        <v>97</v>
      </c>
      <c r="R751" s="45"/>
    </row>
    <row r="752" ht="12.75" customHeight="1" spans="1:18">
      <c r="A752" s="5"/>
      <c r="B752" s="24"/>
      <c r="C752" s="24"/>
      <c r="D752" s="24"/>
      <c r="E752" s="24"/>
      <c r="F752" s="24"/>
      <c r="G752" s="24"/>
      <c r="H752" s="6" t="s">
        <v>98</v>
      </c>
      <c r="I752" s="6" t="s">
        <v>99</v>
      </c>
      <c r="J752" s="6" t="s">
        <v>100</v>
      </c>
      <c r="K752" s="7"/>
      <c r="L752" s="7"/>
      <c r="M752" s="18" t="s">
        <v>94</v>
      </c>
      <c r="N752" s="18" t="s">
        <v>101</v>
      </c>
      <c r="O752" s="18" t="s">
        <v>94</v>
      </c>
      <c r="P752" s="18" t="s">
        <v>101</v>
      </c>
      <c r="Q752" s="18" t="s">
        <v>94</v>
      </c>
      <c r="R752" s="18" t="s">
        <v>101</v>
      </c>
    </row>
    <row r="753" ht="19.5" customHeight="1" spans="1:18">
      <c r="A753" s="5"/>
      <c r="B753" s="6" t="s">
        <v>1273</v>
      </c>
      <c r="C753" s="8" t="s">
        <v>1274</v>
      </c>
      <c r="D753" s="8" t="s">
        <v>1275</v>
      </c>
      <c r="E753" s="8" t="s">
        <v>34</v>
      </c>
      <c r="F753" s="6" t="s">
        <v>779</v>
      </c>
      <c r="G753" s="26">
        <v>10</v>
      </c>
      <c r="H753" s="9">
        <v>109.69</v>
      </c>
      <c r="I753" s="9">
        <v>1096.9</v>
      </c>
      <c r="J753" s="9"/>
      <c r="K753" s="19" t="s">
        <v>106</v>
      </c>
      <c r="L753" s="46"/>
      <c r="M753" s="10">
        <v>32.16</v>
      </c>
      <c r="N753" s="10">
        <v>198.2</v>
      </c>
      <c r="O753" s="10"/>
      <c r="P753" s="10"/>
      <c r="Q753" s="10">
        <v>20</v>
      </c>
      <c r="R753" s="10">
        <v>123.3</v>
      </c>
    </row>
    <row r="754" ht="19.5" customHeight="1" spans="1:18">
      <c r="A754" s="5"/>
      <c r="B754" s="6" t="s">
        <v>34</v>
      </c>
      <c r="C754" s="8" t="s">
        <v>1276</v>
      </c>
      <c r="D754" s="8" t="s">
        <v>1277</v>
      </c>
      <c r="E754" s="8" t="s">
        <v>34</v>
      </c>
      <c r="F754" s="6" t="s">
        <v>34</v>
      </c>
      <c r="G754" s="26"/>
      <c r="H754" s="9"/>
      <c r="I754" s="9">
        <v>497862.44</v>
      </c>
      <c r="J754" s="9"/>
      <c r="K754" s="19" t="s">
        <v>107</v>
      </c>
      <c r="L754" s="46"/>
      <c r="M754" s="10">
        <v>32.16</v>
      </c>
      <c r="N754" s="10">
        <v>40344.99</v>
      </c>
      <c r="O754" s="10"/>
      <c r="P754" s="10"/>
      <c r="Q754" s="10">
        <v>20</v>
      </c>
      <c r="R754" s="10">
        <v>25092.31</v>
      </c>
    </row>
    <row r="755" ht="19.5" customHeight="1" spans="1:18">
      <c r="A755" s="5"/>
      <c r="B755" s="6" t="s">
        <v>34</v>
      </c>
      <c r="C755" s="8" t="s">
        <v>1278</v>
      </c>
      <c r="D755" s="8" t="s">
        <v>1279</v>
      </c>
      <c r="E755" s="8" t="s">
        <v>34</v>
      </c>
      <c r="F755" s="6" t="s">
        <v>34</v>
      </c>
      <c r="G755" s="26"/>
      <c r="H755" s="9"/>
      <c r="I755" s="9">
        <v>140360.74</v>
      </c>
      <c r="J755" s="9"/>
      <c r="K755" s="19" t="s">
        <v>107</v>
      </c>
      <c r="L755" s="46"/>
      <c r="M755" s="10">
        <v>32.16</v>
      </c>
      <c r="N755" s="10">
        <v>16716.36</v>
      </c>
      <c r="O755" s="10"/>
      <c r="P755" s="10"/>
      <c r="Q755" s="10">
        <v>20</v>
      </c>
      <c r="R755" s="10">
        <v>10395.82</v>
      </c>
    </row>
    <row r="756" ht="96" customHeight="1" spans="1:18">
      <c r="A756" s="5"/>
      <c r="B756" s="6" t="s">
        <v>1280</v>
      </c>
      <c r="C756" s="8" t="s">
        <v>1281</v>
      </c>
      <c r="D756" s="8" t="s">
        <v>1282</v>
      </c>
      <c r="E756" s="8" t="s">
        <v>1283</v>
      </c>
      <c r="F756" s="6" t="s">
        <v>116</v>
      </c>
      <c r="G756" s="26">
        <v>60</v>
      </c>
      <c r="H756" s="9">
        <v>170.57</v>
      </c>
      <c r="I756" s="9">
        <v>10234.2</v>
      </c>
      <c r="J756" s="9"/>
      <c r="K756" s="19" t="s">
        <v>106</v>
      </c>
      <c r="L756" s="46"/>
      <c r="M756" s="10">
        <v>32.16</v>
      </c>
      <c r="N756" s="10">
        <v>1515.72</v>
      </c>
      <c r="O756" s="10"/>
      <c r="P756" s="10"/>
      <c r="Q756" s="10">
        <v>20</v>
      </c>
      <c r="R756" s="10">
        <v>942.6</v>
      </c>
    </row>
    <row r="757" ht="96" customHeight="1" spans="1:18">
      <c r="A757" s="5"/>
      <c r="B757" s="6" t="s">
        <v>1284</v>
      </c>
      <c r="C757" s="8" t="s">
        <v>1285</v>
      </c>
      <c r="D757" s="8" t="s">
        <v>1282</v>
      </c>
      <c r="E757" s="8" t="s">
        <v>1286</v>
      </c>
      <c r="F757" s="6" t="s">
        <v>116</v>
      </c>
      <c r="G757" s="26">
        <v>504</v>
      </c>
      <c r="H757" s="9">
        <v>156.06</v>
      </c>
      <c r="I757" s="9">
        <v>78654.24</v>
      </c>
      <c r="J757" s="9"/>
      <c r="K757" s="19" t="s">
        <v>106</v>
      </c>
      <c r="L757" s="46"/>
      <c r="M757" s="10">
        <v>32.16</v>
      </c>
      <c r="N757" s="10">
        <v>10100.16</v>
      </c>
      <c r="O757" s="10"/>
      <c r="P757" s="10"/>
      <c r="Q757" s="10">
        <v>20</v>
      </c>
      <c r="R757" s="10">
        <v>6281.35</v>
      </c>
    </row>
    <row r="758" ht="62.25" customHeight="1" spans="1:18">
      <c r="A758" s="5"/>
      <c r="B758" s="6" t="s">
        <v>1287</v>
      </c>
      <c r="C758" s="8" t="s">
        <v>1288</v>
      </c>
      <c r="D758" s="8" t="s">
        <v>1289</v>
      </c>
      <c r="E758" s="8" t="s">
        <v>1290</v>
      </c>
      <c r="F758" s="6" t="s">
        <v>779</v>
      </c>
      <c r="G758" s="26">
        <v>49</v>
      </c>
      <c r="H758" s="9">
        <v>384.68</v>
      </c>
      <c r="I758" s="9">
        <v>18849.32</v>
      </c>
      <c r="J758" s="9"/>
      <c r="K758" s="19" t="s">
        <v>106</v>
      </c>
      <c r="L758" s="46"/>
      <c r="M758" s="10">
        <v>32.16</v>
      </c>
      <c r="N758" s="10">
        <v>1382.78</v>
      </c>
      <c r="O758" s="10"/>
      <c r="P758" s="10"/>
      <c r="Q758" s="10">
        <v>20</v>
      </c>
      <c r="R758" s="10">
        <v>859.95</v>
      </c>
    </row>
    <row r="759" ht="62.25" customHeight="1" spans="1:18">
      <c r="A759" s="5"/>
      <c r="B759" s="6" t="s">
        <v>1291</v>
      </c>
      <c r="C759" s="8" t="s">
        <v>1292</v>
      </c>
      <c r="D759" s="8" t="s">
        <v>1293</v>
      </c>
      <c r="E759" s="8" t="s">
        <v>1294</v>
      </c>
      <c r="F759" s="6" t="s">
        <v>779</v>
      </c>
      <c r="G759" s="26">
        <v>30</v>
      </c>
      <c r="H759" s="9">
        <v>71.02</v>
      </c>
      <c r="I759" s="9">
        <v>2130.6</v>
      </c>
      <c r="J759" s="9"/>
      <c r="K759" s="19" t="s">
        <v>106</v>
      </c>
      <c r="L759" s="46"/>
      <c r="M759" s="10">
        <v>32.16</v>
      </c>
      <c r="N759" s="10">
        <v>219.6</v>
      </c>
      <c r="O759" s="10"/>
      <c r="P759" s="10"/>
      <c r="Q759" s="10">
        <v>20</v>
      </c>
      <c r="R759" s="10">
        <v>136.5</v>
      </c>
    </row>
    <row r="760" ht="15.75" customHeight="1" spans="1:18">
      <c r="A760" s="5"/>
      <c r="B760" s="13" t="s">
        <v>143</v>
      </c>
      <c r="C760" s="14"/>
      <c r="D760" s="14"/>
      <c r="E760" s="14"/>
      <c r="F760" s="14"/>
      <c r="G760" s="14"/>
      <c r="H760" s="15"/>
      <c r="I760" s="9">
        <v>110965.26</v>
      </c>
      <c r="J760" s="9"/>
      <c r="K760" s="25"/>
      <c r="L760" s="47"/>
      <c r="M760" s="47"/>
      <c r="N760" s="47"/>
      <c r="O760" s="47"/>
      <c r="P760" s="47"/>
      <c r="Q760" s="47"/>
      <c r="R760" s="47" t="s">
        <v>50</v>
      </c>
    </row>
    <row r="761" ht="1.5" customHeight="1" spans="2:18">
      <c r="B761" s="12" t="s">
        <v>50</v>
      </c>
      <c r="C761" s="12" t="s">
        <v>50</v>
      </c>
      <c r="D761" s="12" t="s">
        <v>50</v>
      </c>
      <c r="E761" s="12" t="s">
        <v>50</v>
      </c>
      <c r="F761" s="12" t="s">
        <v>50</v>
      </c>
      <c r="G761" s="12" t="s">
        <v>50</v>
      </c>
      <c r="H761" s="12" t="s">
        <v>50</v>
      </c>
      <c r="I761" s="12" t="s">
        <v>50</v>
      </c>
      <c r="J761" s="12" t="s">
        <v>50</v>
      </c>
      <c r="K761" s="12" t="s">
        <v>50</v>
      </c>
      <c r="L761" s="12" t="s">
        <v>50</v>
      </c>
      <c r="M761" s="12" t="s">
        <v>50</v>
      </c>
      <c r="N761" s="12" t="s">
        <v>50</v>
      </c>
      <c r="O761" s="12" t="s">
        <v>50</v>
      </c>
      <c r="P761" s="12" t="s">
        <v>50</v>
      </c>
      <c r="Q761" s="12" t="s">
        <v>50</v>
      </c>
      <c r="R761" s="12" t="s">
        <v>50</v>
      </c>
    </row>
    <row r="762" ht="27.75" customHeight="1" spans="2:10">
      <c r="B762" s="37" t="s">
        <v>86</v>
      </c>
      <c r="C762" s="37"/>
      <c r="D762" s="37"/>
      <c r="E762" s="37"/>
      <c r="F762" s="37"/>
      <c r="G762" s="37"/>
      <c r="H762" s="37"/>
      <c r="I762" s="37"/>
      <c r="J762" s="37"/>
    </row>
    <row r="763" ht="15.75" customHeight="1" spans="2:18">
      <c r="B763" s="3" t="s">
        <v>52</v>
      </c>
      <c r="C763" s="3"/>
      <c r="D763" s="3"/>
      <c r="E763" s="3"/>
      <c r="F763" s="3"/>
      <c r="G763" s="3"/>
      <c r="H763" s="3" t="s">
        <v>87</v>
      </c>
      <c r="I763" s="4" t="s">
        <v>1295</v>
      </c>
      <c r="J763" s="4"/>
      <c r="K763" s="17"/>
      <c r="L763" s="17"/>
      <c r="M763" s="17"/>
      <c r="N763" s="17"/>
      <c r="O763" s="17"/>
      <c r="P763" s="17"/>
      <c r="Q763" s="17"/>
      <c r="R763" s="17"/>
    </row>
    <row r="764" ht="15.75" customHeight="1" spans="1:18">
      <c r="A764" s="5"/>
      <c r="B764" s="21" t="s">
        <v>1</v>
      </c>
      <c r="C764" s="21" t="s">
        <v>89</v>
      </c>
      <c r="D764" s="21" t="s">
        <v>2</v>
      </c>
      <c r="E764" s="21" t="s">
        <v>90</v>
      </c>
      <c r="F764" s="21" t="s">
        <v>91</v>
      </c>
      <c r="G764" s="21" t="s">
        <v>92</v>
      </c>
      <c r="H764" s="22" t="s">
        <v>3</v>
      </c>
      <c r="I764" s="44"/>
      <c r="J764" s="23"/>
      <c r="K764" s="7" t="s">
        <v>93</v>
      </c>
      <c r="L764" s="7" t="s">
        <v>94</v>
      </c>
      <c r="M764" s="45" t="s">
        <v>95</v>
      </c>
      <c r="N764" s="45"/>
      <c r="O764" s="45" t="s">
        <v>96</v>
      </c>
      <c r="P764" s="45"/>
      <c r="Q764" s="45" t="s">
        <v>97</v>
      </c>
      <c r="R764" s="45"/>
    </row>
    <row r="765" ht="12.75" customHeight="1" spans="1:18">
      <c r="A765" s="5"/>
      <c r="B765" s="24"/>
      <c r="C765" s="24"/>
      <c r="D765" s="24"/>
      <c r="E765" s="24"/>
      <c r="F765" s="24"/>
      <c r="G765" s="24"/>
      <c r="H765" s="6" t="s">
        <v>98</v>
      </c>
      <c r="I765" s="6" t="s">
        <v>99</v>
      </c>
      <c r="J765" s="6" t="s">
        <v>100</v>
      </c>
      <c r="K765" s="7"/>
      <c r="L765" s="7"/>
      <c r="M765" s="18" t="s">
        <v>94</v>
      </c>
      <c r="N765" s="18" t="s">
        <v>101</v>
      </c>
      <c r="O765" s="18" t="s">
        <v>94</v>
      </c>
      <c r="P765" s="18" t="s">
        <v>101</v>
      </c>
      <c r="Q765" s="18" t="s">
        <v>94</v>
      </c>
      <c r="R765" s="18" t="s">
        <v>101</v>
      </c>
    </row>
    <row r="766" ht="62.25" customHeight="1" spans="1:18">
      <c r="A766" s="5"/>
      <c r="B766" s="6" t="s">
        <v>1296</v>
      </c>
      <c r="C766" s="8" t="s">
        <v>1297</v>
      </c>
      <c r="D766" s="8" t="s">
        <v>1293</v>
      </c>
      <c r="E766" s="8" t="s">
        <v>1298</v>
      </c>
      <c r="F766" s="6" t="s">
        <v>779</v>
      </c>
      <c r="G766" s="26">
        <v>49</v>
      </c>
      <c r="H766" s="9">
        <v>122.67</v>
      </c>
      <c r="I766" s="9">
        <v>6010.83</v>
      </c>
      <c r="J766" s="9"/>
      <c r="K766" s="19" t="s">
        <v>106</v>
      </c>
      <c r="L766" s="46"/>
      <c r="M766" s="10">
        <v>32.16</v>
      </c>
      <c r="N766" s="10">
        <v>701.19</v>
      </c>
      <c r="O766" s="10"/>
      <c r="P766" s="10"/>
      <c r="Q766" s="10">
        <v>20</v>
      </c>
      <c r="R766" s="10">
        <v>436.1</v>
      </c>
    </row>
    <row r="767" ht="62.25" customHeight="1" spans="1:18">
      <c r="A767" s="5"/>
      <c r="B767" s="6" t="s">
        <v>1299</v>
      </c>
      <c r="C767" s="8" t="s">
        <v>1300</v>
      </c>
      <c r="D767" s="8" t="s">
        <v>1293</v>
      </c>
      <c r="E767" s="8" t="s">
        <v>1301</v>
      </c>
      <c r="F767" s="6" t="s">
        <v>779</v>
      </c>
      <c r="G767" s="26">
        <v>15</v>
      </c>
      <c r="H767" s="9">
        <v>75.25</v>
      </c>
      <c r="I767" s="9">
        <v>1128.75</v>
      </c>
      <c r="J767" s="9"/>
      <c r="K767" s="19" t="s">
        <v>106</v>
      </c>
      <c r="L767" s="46"/>
      <c r="M767" s="10">
        <v>32.16</v>
      </c>
      <c r="N767" s="10">
        <v>117</v>
      </c>
      <c r="O767" s="10"/>
      <c r="P767" s="10"/>
      <c r="Q767" s="10">
        <v>20</v>
      </c>
      <c r="R767" s="10">
        <v>72.75</v>
      </c>
    </row>
    <row r="768" ht="62.25" customHeight="1" spans="1:18">
      <c r="A768" s="5"/>
      <c r="B768" s="6" t="s">
        <v>1302</v>
      </c>
      <c r="C768" s="8" t="s">
        <v>1303</v>
      </c>
      <c r="D768" s="8" t="s">
        <v>1293</v>
      </c>
      <c r="E768" s="8" t="s">
        <v>1304</v>
      </c>
      <c r="F768" s="6" t="s">
        <v>779</v>
      </c>
      <c r="G768" s="26">
        <v>35</v>
      </c>
      <c r="H768" s="9">
        <v>130.2</v>
      </c>
      <c r="I768" s="9">
        <v>4557</v>
      </c>
      <c r="J768" s="9"/>
      <c r="K768" s="19" t="s">
        <v>106</v>
      </c>
      <c r="L768" s="46"/>
      <c r="M768" s="10">
        <v>32.16</v>
      </c>
      <c r="N768" s="10">
        <v>534.8</v>
      </c>
      <c r="O768" s="10"/>
      <c r="P768" s="10"/>
      <c r="Q768" s="10">
        <v>20</v>
      </c>
      <c r="R768" s="10">
        <v>332.5</v>
      </c>
    </row>
    <row r="769" ht="62.25" customHeight="1" spans="1:18">
      <c r="A769" s="5"/>
      <c r="B769" s="6" t="s">
        <v>1305</v>
      </c>
      <c r="C769" s="8" t="s">
        <v>1306</v>
      </c>
      <c r="D769" s="8" t="s">
        <v>1293</v>
      </c>
      <c r="E769" s="8" t="s">
        <v>1307</v>
      </c>
      <c r="F769" s="6" t="s">
        <v>779</v>
      </c>
      <c r="G769" s="26">
        <v>20</v>
      </c>
      <c r="H769" s="9">
        <v>178.73</v>
      </c>
      <c r="I769" s="9">
        <v>3574.6</v>
      </c>
      <c r="J769" s="9"/>
      <c r="K769" s="19" t="s">
        <v>106</v>
      </c>
      <c r="L769" s="46"/>
      <c r="M769" s="10">
        <v>32.16</v>
      </c>
      <c r="N769" s="10">
        <v>353.8</v>
      </c>
      <c r="O769" s="10"/>
      <c r="P769" s="10"/>
      <c r="Q769" s="10">
        <v>20</v>
      </c>
      <c r="R769" s="10">
        <v>220</v>
      </c>
    </row>
    <row r="770" ht="62.25" customHeight="1" spans="1:18">
      <c r="A770" s="5"/>
      <c r="B770" s="6" t="s">
        <v>1308</v>
      </c>
      <c r="C770" s="8" t="s">
        <v>1309</v>
      </c>
      <c r="D770" s="8" t="s">
        <v>1293</v>
      </c>
      <c r="E770" s="8" t="s">
        <v>1310</v>
      </c>
      <c r="F770" s="6" t="s">
        <v>779</v>
      </c>
      <c r="G770" s="26">
        <v>9</v>
      </c>
      <c r="H770" s="9">
        <v>205.32</v>
      </c>
      <c r="I770" s="9">
        <v>1847.88</v>
      </c>
      <c r="J770" s="9"/>
      <c r="K770" s="19" t="s">
        <v>106</v>
      </c>
      <c r="L770" s="46"/>
      <c r="M770" s="10">
        <v>32.16</v>
      </c>
      <c r="N770" s="10">
        <v>179.82</v>
      </c>
      <c r="O770" s="10"/>
      <c r="P770" s="10"/>
      <c r="Q770" s="10">
        <v>20</v>
      </c>
      <c r="R770" s="10">
        <v>111.87</v>
      </c>
    </row>
    <row r="771" ht="27" customHeight="1" spans="1:18">
      <c r="A771" s="5"/>
      <c r="B771" s="6" t="s">
        <v>1311</v>
      </c>
      <c r="C771" s="8" t="s">
        <v>1312</v>
      </c>
      <c r="D771" s="8" t="s">
        <v>1313</v>
      </c>
      <c r="E771" s="8" t="s">
        <v>1314</v>
      </c>
      <c r="F771" s="6" t="s">
        <v>116</v>
      </c>
      <c r="G771" s="27">
        <v>9.8</v>
      </c>
      <c r="H771" s="9">
        <v>386.91</v>
      </c>
      <c r="I771" s="9">
        <v>3791.72</v>
      </c>
      <c r="J771" s="9"/>
      <c r="K771" s="19" t="s">
        <v>106</v>
      </c>
      <c r="L771" s="46"/>
      <c r="M771" s="10">
        <v>32.16</v>
      </c>
      <c r="N771" s="10">
        <v>598.49</v>
      </c>
      <c r="O771" s="10"/>
      <c r="P771" s="10"/>
      <c r="Q771" s="10">
        <v>20</v>
      </c>
      <c r="R771" s="10">
        <v>372.2</v>
      </c>
    </row>
    <row r="772" ht="27" customHeight="1" spans="1:18">
      <c r="A772" s="5"/>
      <c r="B772" s="6" t="s">
        <v>1315</v>
      </c>
      <c r="C772" s="8" t="s">
        <v>1316</v>
      </c>
      <c r="D772" s="8" t="s">
        <v>1317</v>
      </c>
      <c r="E772" s="8" t="s">
        <v>1318</v>
      </c>
      <c r="F772" s="6" t="s">
        <v>112</v>
      </c>
      <c r="G772" s="26">
        <v>10</v>
      </c>
      <c r="H772" s="9">
        <v>958.16</v>
      </c>
      <c r="I772" s="9">
        <v>9581.6</v>
      </c>
      <c r="J772" s="9"/>
      <c r="K772" s="19" t="s">
        <v>106</v>
      </c>
      <c r="L772" s="46"/>
      <c r="M772" s="10">
        <v>32.16</v>
      </c>
      <c r="N772" s="10">
        <v>1013</v>
      </c>
      <c r="O772" s="10"/>
      <c r="P772" s="10"/>
      <c r="Q772" s="10">
        <v>20</v>
      </c>
      <c r="R772" s="10">
        <v>630</v>
      </c>
    </row>
    <row r="773" ht="15.75" customHeight="1" spans="1:18">
      <c r="A773" s="5"/>
      <c r="B773" s="13" t="s">
        <v>143</v>
      </c>
      <c r="C773" s="14"/>
      <c r="D773" s="14"/>
      <c r="E773" s="14"/>
      <c r="F773" s="14"/>
      <c r="G773" s="14"/>
      <c r="H773" s="15"/>
      <c r="I773" s="9">
        <v>30492.38</v>
      </c>
      <c r="J773" s="9"/>
      <c r="K773" s="25"/>
      <c r="L773" s="47"/>
      <c r="M773" s="47"/>
      <c r="N773" s="47"/>
      <c r="O773" s="47"/>
      <c r="P773" s="47"/>
      <c r="Q773" s="47"/>
      <c r="R773" s="47" t="s">
        <v>50</v>
      </c>
    </row>
    <row r="774" ht="1.5" customHeight="1" spans="2:18">
      <c r="B774" s="12" t="s">
        <v>50</v>
      </c>
      <c r="C774" s="12" t="s">
        <v>50</v>
      </c>
      <c r="D774" s="12" t="s">
        <v>50</v>
      </c>
      <c r="E774" s="12" t="s">
        <v>50</v>
      </c>
      <c r="F774" s="12" t="s">
        <v>50</v>
      </c>
      <c r="G774" s="12" t="s">
        <v>50</v>
      </c>
      <c r="H774" s="12" t="s">
        <v>50</v>
      </c>
      <c r="I774" s="12" t="s">
        <v>50</v>
      </c>
      <c r="J774" s="12" t="s">
        <v>50</v>
      </c>
      <c r="K774" s="12" t="s">
        <v>50</v>
      </c>
      <c r="L774" s="12" t="s">
        <v>50</v>
      </c>
      <c r="M774" s="12" t="s">
        <v>50</v>
      </c>
      <c r="N774" s="12" t="s">
        <v>50</v>
      </c>
      <c r="O774" s="12" t="s">
        <v>50</v>
      </c>
      <c r="P774" s="12" t="s">
        <v>50</v>
      </c>
      <c r="Q774" s="12" t="s">
        <v>50</v>
      </c>
      <c r="R774" s="12" t="s">
        <v>50</v>
      </c>
    </row>
    <row r="775" ht="27.75" customHeight="1" spans="2:10">
      <c r="B775" s="37" t="s">
        <v>86</v>
      </c>
      <c r="C775" s="37"/>
      <c r="D775" s="37"/>
      <c r="E775" s="37"/>
      <c r="F775" s="37"/>
      <c r="G775" s="37"/>
      <c r="H775" s="37"/>
      <c r="I775" s="37"/>
      <c r="J775" s="37"/>
    </row>
    <row r="776" ht="15.75" customHeight="1" spans="2:18">
      <c r="B776" s="3" t="s">
        <v>52</v>
      </c>
      <c r="C776" s="3"/>
      <c r="D776" s="3"/>
      <c r="E776" s="3"/>
      <c r="F776" s="3"/>
      <c r="G776" s="3"/>
      <c r="H776" s="3" t="s">
        <v>87</v>
      </c>
      <c r="I776" s="4" t="s">
        <v>1319</v>
      </c>
      <c r="J776" s="4"/>
      <c r="K776" s="17"/>
      <c r="L776" s="17"/>
      <c r="M776" s="17"/>
      <c r="N776" s="17"/>
      <c r="O776" s="17"/>
      <c r="P776" s="17"/>
      <c r="Q776" s="17"/>
      <c r="R776" s="17"/>
    </row>
    <row r="777" ht="15.75" customHeight="1" spans="1:18">
      <c r="A777" s="5"/>
      <c r="B777" s="21" t="s">
        <v>1</v>
      </c>
      <c r="C777" s="21" t="s">
        <v>89</v>
      </c>
      <c r="D777" s="21" t="s">
        <v>2</v>
      </c>
      <c r="E777" s="21" t="s">
        <v>90</v>
      </c>
      <c r="F777" s="21" t="s">
        <v>91</v>
      </c>
      <c r="G777" s="21" t="s">
        <v>92</v>
      </c>
      <c r="H777" s="22" t="s">
        <v>3</v>
      </c>
      <c r="I777" s="44"/>
      <c r="J777" s="23"/>
      <c r="K777" s="7" t="s">
        <v>93</v>
      </c>
      <c r="L777" s="7" t="s">
        <v>94</v>
      </c>
      <c r="M777" s="45" t="s">
        <v>95</v>
      </c>
      <c r="N777" s="45"/>
      <c r="O777" s="45" t="s">
        <v>96</v>
      </c>
      <c r="P777" s="45"/>
      <c r="Q777" s="45" t="s">
        <v>97</v>
      </c>
      <c r="R777" s="45"/>
    </row>
    <row r="778" ht="12.75" customHeight="1" spans="1:18">
      <c r="A778" s="5"/>
      <c r="B778" s="24"/>
      <c r="C778" s="24"/>
      <c r="D778" s="24"/>
      <c r="E778" s="24"/>
      <c r="F778" s="24"/>
      <c r="G778" s="24"/>
      <c r="H778" s="6" t="s">
        <v>98</v>
      </c>
      <c r="I778" s="6" t="s">
        <v>99</v>
      </c>
      <c r="J778" s="6" t="s">
        <v>100</v>
      </c>
      <c r="K778" s="7"/>
      <c r="L778" s="7"/>
      <c r="M778" s="18" t="s">
        <v>94</v>
      </c>
      <c r="N778" s="18" t="s">
        <v>101</v>
      </c>
      <c r="O778" s="18" t="s">
        <v>94</v>
      </c>
      <c r="P778" s="18" t="s">
        <v>101</v>
      </c>
      <c r="Q778" s="18" t="s">
        <v>94</v>
      </c>
      <c r="R778" s="18" t="s">
        <v>101</v>
      </c>
    </row>
    <row r="779" ht="19.5" customHeight="1" spans="1:18">
      <c r="A779" s="5"/>
      <c r="B779" s="6" t="s">
        <v>34</v>
      </c>
      <c r="C779" s="8" t="s">
        <v>1320</v>
      </c>
      <c r="D779" s="8" t="s">
        <v>1321</v>
      </c>
      <c r="E779" s="8" t="s">
        <v>34</v>
      </c>
      <c r="F779" s="6" t="s">
        <v>34</v>
      </c>
      <c r="G779" s="26"/>
      <c r="H779" s="9"/>
      <c r="I779" s="9">
        <v>357501.7</v>
      </c>
      <c r="J779" s="9"/>
      <c r="K779" s="19" t="s">
        <v>107</v>
      </c>
      <c r="L779" s="46"/>
      <c r="M779" s="10">
        <v>32.16</v>
      </c>
      <c r="N779" s="10">
        <v>23628.63</v>
      </c>
      <c r="O779" s="10"/>
      <c r="P779" s="10"/>
      <c r="Q779" s="10">
        <v>20</v>
      </c>
      <c r="R779" s="10">
        <v>14696.49</v>
      </c>
    </row>
    <row r="780" ht="84.75" customHeight="1" spans="1:18">
      <c r="A780" s="5"/>
      <c r="B780" s="6" t="s">
        <v>1322</v>
      </c>
      <c r="C780" s="8" t="s">
        <v>1323</v>
      </c>
      <c r="D780" s="8" t="s">
        <v>1022</v>
      </c>
      <c r="E780" s="8" t="s">
        <v>1324</v>
      </c>
      <c r="F780" s="6" t="s">
        <v>198</v>
      </c>
      <c r="G780" s="26">
        <v>400</v>
      </c>
      <c r="H780" s="9">
        <v>34.81</v>
      </c>
      <c r="I780" s="9">
        <v>13924</v>
      </c>
      <c r="J780" s="9"/>
      <c r="K780" s="19" t="s">
        <v>106</v>
      </c>
      <c r="L780" s="46"/>
      <c r="M780" s="10">
        <v>32.16</v>
      </c>
      <c r="N780" s="10">
        <v>1503.6</v>
      </c>
      <c r="O780" s="10"/>
      <c r="P780" s="10"/>
      <c r="Q780" s="10">
        <v>20</v>
      </c>
      <c r="R780" s="10">
        <v>935.2</v>
      </c>
    </row>
    <row r="781" ht="84.75" customHeight="1" spans="1:18">
      <c r="A781" s="5"/>
      <c r="B781" s="6" t="s">
        <v>1325</v>
      </c>
      <c r="C781" s="8" t="s">
        <v>1326</v>
      </c>
      <c r="D781" s="8" t="s">
        <v>1022</v>
      </c>
      <c r="E781" s="8" t="s">
        <v>1327</v>
      </c>
      <c r="F781" s="6" t="s">
        <v>198</v>
      </c>
      <c r="G781" s="26">
        <v>920</v>
      </c>
      <c r="H781" s="9">
        <v>25.33</v>
      </c>
      <c r="I781" s="9">
        <v>23303.6</v>
      </c>
      <c r="J781" s="9"/>
      <c r="K781" s="19" t="s">
        <v>106</v>
      </c>
      <c r="L781" s="46"/>
      <c r="M781" s="10">
        <v>32.16</v>
      </c>
      <c r="N781" s="10">
        <v>3162.04</v>
      </c>
      <c r="O781" s="10"/>
      <c r="P781" s="10"/>
      <c r="Q781" s="10">
        <v>20</v>
      </c>
      <c r="R781" s="10">
        <v>1966.96</v>
      </c>
    </row>
    <row r="782" ht="84.75" customHeight="1" spans="1:18">
      <c r="A782" s="5"/>
      <c r="B782" s="6" t="s">
        <v>1328</v>
      </c>
      <c r="C782" s="8" t="s">
        <v>1329</v>
      </c>
      <c r="D782" s="8" t="s">
        <v>1330</v>
      </c>
      <c r="E782" s="8" t="s">
        <v>1331</v>
      </c>
      <c r="F782" s="6" t="s">
        <v>198</v>
      </c>
      <c r="G782" s="26">
        <v>400</v>
      </c>
      <c r="H782" s="9">
        <v>25.89</v>
      </c>
      <c r="I782" s="9">
        <v>10356</v>
      </c>
      <c r="J782" s="9"/>
      <c r="K782" s="19" t="s">
        <v>106</v>
      </c>
      <c r="L782" s="46"/>
      <c r="M782" s="10">
        <v>32.16</v>
      </c>
      <c r="N782" s="10">
        <v>1222</v>
      </c>
      <c r="O782" s="10"/>
      <c r="P782" s="10"/>
      <c r="Q782" s="10">
        <v>20</v>
      </c>
      <c r="R782" s="10">
        <v>760.2</v>
      </c>
    </row>
    <row r="783" ht="84.75" customHeight="1" spans="1:18">
      <c r="A783" s="5"/>
      <c r="B783" s="6" t="s">
        <v>1332</v>
      </c>
      <c r="C783" s="8" t="s">
        <v>1333</v>
      </c>
      <c r="D783" s="8" t="s">
        <v>1330</v>
      </c>
      <c r="E783" s="8" t="s">
        <v>1334</v>
      </c>
      <c r="F783" s="6" t="s">
        <v>198</v>
      </c>
      <c r="G783" s="26">
        <v>300</v>
      </c>
      <c r="H783" s="9">
        <v>31.59</v>
      </c>
      <c r="I783" s="9">
        <v>9477</v>
      </c>
      <c r="J783" s="9"/>
      <c r="K783" s="19" t="s">
        <v>106</v>
      </c>
      <c r="L783" s="46"/>
      <c r="M783" s="10">
        <v>32.16</v>
      </c>
      <c r="N783" s="10">
        <v>960</v>
      </c>
      <c r="O783" s="10"/>
      <c r="P783" s="10"/>
      <c r="Q783" s="10">
        <v>20</v>
      </c>
      <c r="R783" s="10">
        <v>597.15</v>
      </c>
    </row>
    <row r="784" ht="15.75" customHeight="1" spans="1:18">
      <c r="A784" s="5"/>
      <c r="B784" s="13" t="s">
        <v>143</v>
      </c>
      <c r="C784" s="14"/>
      <c r="D784" s="14"/>
      <c r="E784" s="14"/>
      <c r="F784" s="14"/>
      <c r="G784" s="14"/>
      <c r="H784" s="15"/>
      <c r="I784" s="9">
        <v>57060.6</v>
      </c>
      <c r="J784" s="9"/>
      <c r="K784" s="25"/>
      <c r="L784" s="47"/>
      <c r="M784" s="47"/>
      <c r="N784" s="47"/>
      <c r="O784" s="47"/>
      <c r="P784" s="47"/>
      <c r="Q784" s="47"/>
      <c r="R784" s="47" t="s">
        <v>50</v>
      </c>
    </row>
    <row r="785" ht="1.5" customHeight="1" spans="2:18">
      <c r="B785" s="12" t="s">
        <v>50</v>
      </c>
      <c r="C785" s="12" t="s">
        <v>50</v>
      </c>
      <c r="D785" s="12" t="s">
        <v>50</v>
      </c>
      <c r="E785" s="12" t="s">
        <v>50</v>
      </c>
      <c r="F785" s="12" t="s">
        <v>50</v>
      </c>
      <c r="G785" s="12" t="s">
        <v>50</v>
      </c>
      <c r="H785" s="12" t="s">
        <v>50</v>
      </c>
      <c r="I785" s="12" t="s">
        <v>50</v>
      </c>
      <c r="J785" s="12" t="s">
        <v>50</v>
      </c>
      <c r="K785" s="12" t="s">
        <v>50</v>
      </c>
      <c r="L785" s="12" t="s">
        <v>50</v>
      </c>
      <c r="M785" s="12" t="s">
        <v>50</v>
      </c>
      <c r="N785" s="12" t="s">
        <v>50</v>
      </c>
      <c r="O785" s="12" t="s">
        <v>50</v>
      </c>
      <c r="P785" s="12" t="s">
        <v>50</v>
      </c>
      <c r="Q785" s="12" t="s">
        <v>50</v>
      </c>
      <c r="R785" s="12" t="s">
        <v>50</v>
      </c>
    </row>
    <row r="786" ht="27.75" customHeight="1" spans="2:10">
      <c r="B786" s="37" t="s">
        <v>86</v>
      </c>
      <c r="C786" s="37"/>
      <c r="D786" s="37"/>
      <c r="E786" s="37"/>
      <c r="F786" s="37"/>
      <c r="G786" s="37"/>
      <c r="H786" s="37"/>
      <c r="I786" s="37"/>
      <c r="J786" s="37"/>
    </row>
    <row r="787" ht="15.75" customHeight="1" spans="2:18">
      <c r="B787" s="3" t="s">
        <v>52</v>
      </c>
      <c r="C787" s="3"/>
      <c r="D787" s="3"/>
      <c r="E787" s="3"/>
      <c r="F787" s="3"/>
      <c r="G787" s="3"/>
      <c r="H787" s="3" t="s">
        <v>87</v>
      </c>
      <c r="I787" s="4" t="s">
        <v>1335</v>
      </c>
      <c r="J787" s="4"/>
      <c r="K787" s="17"/>
      <c r="L787" s="17"/>
      <c r="M787" s="17"/>
      <c r="N787" s="17"/>
      <c r="O787" s="17"/>
      <c r="P787" s="17"/>
      <c r="Q787" s="17"/>
      <c r="R787" s="17"/>
    </row>
    <row r="788" ht="15.75" customHeight="1" spans="1:18">
      <c r="A788" s="5"/>
      <c r="B788" s="21" t="s">
        <v>1</v>
      </c>
      <c r="C788" s="21" t="s">
        <v>89</v>
      </c>
      <c r="D788" s="21" t="s">
        <v>2</v>
      </c>
      <c r="E788" s="21" t="s">
        <v>90</v>
      </c>
      <c r="F788" s="21" t="s">
        <v>91</v>
      </c>
      <c r="G788" s="21" t="s">
        <v>92</v>
      </c>
      <c r="H788" s="22" t="s">
        <v>3</v>
      </c>
      <c r="I788" s="44"/>
      <c r="J788" s="23"/>
      <c r="K788" s="7" t="s">
        <v>93</v>
      </c>
      <c r="L788" s="7" t="s">
        <v>94</v>
      </c>
      <c r="M788" s="45" t="s">
        <v>95</v>
      </c>
      <c r="N788" s="45"/>
      <c r="O788" s="45" t="s">
        <v>96</v>
      </c>
      <c r="P788" s="45"/>
      <c r="Q788" s="45" t="s">
        <v>97</v>
      </c>
      <c r="R788" s="45"/>
    </row>
    <row r="789" ht="12.75" customHeight="1" spans="1:18">
      <c r="A789" s="5"/>
      <c r="B789" s="24"/>
      <c r="C789" s="24"/>
      <c r="D789" s="24"/>
      <c r="E789" s="24"/>
      <c r="F789" s="24"/>
      <c r="G789" s="24"/>
      <c r="H789" s="6" t="s">
        <v>98</v>
      </c>
      <c r="I789" s="6" t="s">
        <v>99</v>
      </c>
      <c r="J789" s="6" t="s">
        <v>100</v>
      </c>
      <c r="K789" s="7"/>
      <c r="L789" s="7"/>
      <c r="M789" s="18" t="s">
        <v>94</v>
      </c>
      <c r="N789" s="18" t="s">
        <v>101</v>
      </c>
      <c r="O789" s="18" t="s">
        <v>94</v>
      </c>
      <c r="P789" s="18" t="s">
        <v>101</v>
      </c>
      <c r="Q789" s="18" t="s">
        <v>94</v>
      </c>
      <c r="R789" s="18" t="s">
        <v>101</v>
      </c>
    </row>
    <row r="790" ht="84.75" customHeight="1" spans="1:18">
      <c r="A790" s="5"/>
      <c r="B790" s="6" t="s">
        <v>1336</v>
      </c>
      <c r="C790" s="8" t="s">
        <v>1337</v>
      </c>
      <c r="D790" s="8" t="s">
        <v>1330</v>
      </c>
      <c r="E790" s="8" t="s">
        <v>1338</v>
      </c>
      <c r="F790" s="6" t="s">
        <v>198</v>
      </c>
      <c r="G790" s="26">
        <v>200</v>
      </c>
      <c r="H790" s="9">
        <v>41.81</v>
      </c>
      <c r="I790" s="9">
        <v>8362</v>
      </c>
      <c r="J790" s="9"/>
      <c r="K790" s="19" t="s">
        <v>106</v>
      </c>
      <c r="L790" s="46"/>
      <c r="M790" s="10">
        <v>32.16</v>
      </c>
      <c r="N790" s="10">
        <v>671.4</v>
      </c>
      <c r="O790" s="10"/>
      <c r="P790" s="10"/>
      <c r="Q790" s="10">
        <v>20</v>
      </c>
      <c r="R790" s="10">
        <v>417.5</v>
      </c>
    </row>
    <row r="791" ht="84.75" customHeight="1" spans="1:18">
      <c r="A791" s="5"/>
      <c r="B791" s="6" t="s">
        <v>1339</v>
      </c>
      <c r="C791" s="8" t="s">
        <v>1340</v>
      </c>
      <c r="D791" s="8" t="s">
        <v>1330</v>
      </c>
      <c r="E791" s="8" t="s">
        <v>1341</v>
      </c>
      <c r="F791" s="6" t="s">
        <v>198</v>
      </c>
      <c r="G791" s="26">
        <v>160</v>
      </c>
      <c r="H791" s="9">
        <v>49.11</v>
      </c>
      <c r="I791" s="9">
        <v>7857.6</v>
      </c>
      <c r="J791" s="9"/>
      <c r="K791" s="19" t="s">
        <v>106</v>
      </c>
      <c r="L791" s="46"/>
      <c r="M791" s="10">
        <v>32.16</v>
      </c>
      <c r="N791" s="10">
        <v>566.72</v>
      </c>
      <c r="O791" s="10"/>
      <c r="P791" s="10"/>
      <c r="Q791" s="10">
        <v>20</v>
      </c>
      <c r="R791" s="10">
        <v>352.4</v>
      </c>
    </row>
    <row r="792" ht="84.75" customHeight="1" spans="1:18">
      <c r="A792" s="5"/>
      <c r="B792" s="6" t="s">
        <v>1342</v>
      </c>
      <c r="C792" s="8" t="s">
        <v>1343</v>
      </c>
      <c r="D792" s="8" t="s">
        <v>1330</v>
      </c>
      <c r="E792" s="8" t="s">
        <v>1344</v>
      </c>
      <c r="F792" s="6" t="s">
        <v>198</v>
      </c>
      <c r="G792" s="26">
        <v>160</v>
      </c>
      <c r="H792" s="9">
        <v>56.83</v>
      </c>
      <c r="I792" s="9">
        <v>9092.8</v>
      </c>
      <c r="J792" s="9"/>
      <c r="K792" s="19" t="s">
        <v>106</v>
      </c>
      <c r="L792" s="46"/>
      <c r="M792" s="10">
        <v>32.16</v>
      </c>
      <c r="N792" s="10">
        <v>604</v>
      </c>
      <c r="O792" s="10"/>
      <c r="P792" s="10"/>
      <c r="Q792" s="10">
        <v>20</v>
      </c>
      <c r="R792" s="10">
        <v>375.6</v>
      </c>
    </row>
    <row r="793" ht="84.75" customHeight="1" spans="1:18">
      <c r="A793" s="5"/>
      <c r="B793" s="6" t="s">
        <v>1345</v>
      </c>
      <c r="C793" s="8" t="s">
        <v>1346</v>
      </c>
      <c r="D793" s="8" t="s">
        <v>1330</v>
      </c>
      <c r="E793" s="8" t="s">
        <v>1347</v>
      </c>
      <c r="F793" s="6" t="s">
        <v>198</v>
      </c>
      <c r="G793" s="26">
        <v>600</v>
      </c>
      <c r="H793" s="9">
        <v>66.32</v>
      </c>
      <c r="I793" s="9">
        <v>39792</v>
      </c>
      <c r="J793" s="9"/>
      <c r="K793" s="19" t="s">
        <v>106</v>
      </c>
      <c r="L793" s="46"/>
      <c r="M793" s="10">
        <v>32.16</v>
      </c>
      <c r="N793" s="10">
        <v>2452.8</v>
      </c>
      <c r="O793" s="10"/>
      <c r="P793" s="10"/>
      <c r="Q793" s="10">
        <v>20</v>
      </c>
      <c r="R793" s="10">
        <v>1525.5</v>
      </c>
    </row>
    <row r="794" ht="15.75" customHeight="1" spans="1:18">
      <c r="A794" s="5"/>
      <c r="B794" s="13" t="s">
        <v>143</v>
      </c>
      <c r="C794" s="14"/>
      <c r="D794" s="14"/>
      <c r="E794" s="14"/>
      <c r="F794" s="14"/>
      <c r="G794" s="14"/>
      <c r="H794" s="15"/>
      <c r="I794" s="9">
        <v>65104.4</v>
      </c>
      <c r="J794" s="9"/>
      <c r="K794" s="25"/>
      <c r="L794" s="47"/>
      <c r="M794" s="47"/>
      <c r="N794" s="47"/>
      <c r="O794" s="47"/>
      <c r="P794" s="47"/>
      <c r="Q794" s="47"/>
      <c r="R794" s="47" t="s">
        <v>50</v>
      </c>
    </row>
    <row r="795" ht="1.5" customHeight="1" spans="2:18">
      <c r="B795" s="12" t="s">
        <v>50</v>
      </c>
      <c r="C795" s="12" t="s">
        <v>50</v>
      </c>
      <c r="D795" s="12" t="s">
        <v>50</v>
      </c>
      <c r="E795" s="12" t="s">
        <v>50</v>
      </c>
      <c r="F795" s="12" t="s">
        <v>50</v>
      </c>
      <c r="G795" s="12" t="s">
        <v>50</v>
      </c>
      <c r="H795" s="12" t="s">
        <v>50</v>
      </c>
      <c r="I795" s="12" t="s">
        <v>50</v>
      </c>
      <c r="J795" s="12" t="s">
        <v>50</v>
      </c>
      <c r="K795" s="12" t="s">
        <v>50</v>
      </c>
      <c r="L795" s="12" t="s">
        <v>50</v>
      </c>
      <c r="M795" s="12" t="s">
        <v>50</v>
      </c>
      <c r="N795" s="12" t="s">
        <v>50</v>
      </c>
      <c r="O795" s="12" t="s">
        <v>50</v>
      </c>
      <c r="P795" s="12" t="s">
        <v>50</v>
      </c>
      <c r="Q795" s="12" t="s">
        <v>50</v>
      </c>
      <c r="R795" s="12" t="s">
        <v>50</v>
      </c>
    </row>
    <row r="796" ht="27.75" customHeight="1" spans="2:10">
      <c r="B796" s="37" t="s">
        <v>86</v>
      </c>
      <c r="C796" s="37"/>
      <c r="D796" s="37"/>
      <c r="E796" s="37"/>
      <c r="F796" s="37"/>
      <c r="G796" s="37"/>
      <c r="H796" s="37"/>
      <c r="I796" s="37"/>
      <c r="J796" s="37"/>
    </row>
    <row r="797" ht="15.75" customHeight="1" spans="2:18">
      <c r="B797" s="3" t="s">
        <v>52</v>
      </c>
      <c r="C797" s="3"/>
      <c r="D797" s="3"/>
      <c r="E797" s="3"/>
      <c r="F797" s="3"/>
      <c r="G797" s="3"/>
      <c r="H797" s="3" t="s">
        <v>87</v>
      </c>
      <c r="I797" s="4" t="s">
        <v>1348</v>
      </c>
      <c r="J797" s="4"/>
      <c r="K797" s="17"/>
      <c r="L797" s="17"/>
      <c r="M797" s="17"/>
      <c r="N797" s="17"/>
      <c r="O797" s="17"/>
      <c r="P797" s="17"/>
      <c r="Q797" s="17"/>
      <c r="R797" s="17"/>
    </row>
    <row r="798" ht="15.75" customHeight="1" spans="1:18">
      <c r="A798" s="5"/>
      <c r="B798" s="21" t="s">
        <v>1</v>
      </c>
      <c r="C798" s="21" t="s">
        <v>89</v>
      </c>
      <c r="D798" s="21" t="s">
        <v>2</v>
      </c>
      <c r="E798" s="21" t="s">
        <v>90</v>
      </c>
      <c r="F798" s="21" t="s">
        <v>91</v>
      </c>
      <c r="G798" s="21" t="s">
        <v>92</v>
      </c>
      <c r="H798" s="22" t="s">
        <v>3</v>
      </c>
      <c r="I798" s="44"/>
      <c r="J798" s="23"/>
      <c r="K798" s="7" t="s">
        <v>93</v>
      </c>
      <c r="L798" s="7" t="s">
        <v>94</v>
      </c>
      <c r="M798" s="45" t="s">
        <v>95</v>
      </c>
      <c r="N798" s="45"/>
      <c r="O798" s="45" t="s">
        <v>96</v>
      </c>
      <c r="P798" s="45"/>
      <c r="Q798" s="45" t="s">
        <v>97</v>
      </c>
      <c r="R798" s="45"/>
    </row>
    <row r="799" ht="12.75" customHeight="1" spans="1:18">
      <c r="A799" s="5"/>
      <c r="B799" s="24"/>
      <c r="C799" s="24"/>
      <c r="D799" s="24"/>
      <c r="E799" s="24"/>
      <c r="F799" s="24"/>
      <c r="G799" s="24"/>
      <c r="H799" s="6" t="s">
        <v>98</v>
      </c>
      <c r="I799" s="6" t="s">
        <v>99</v>
      </c>
      <c r="J799" s="6" t="s">
        <v>100</v>
      </c>
      <c r="K799" s="7"/>
      <c r="L799" s="7"/>
      <c r="M799" s="18" t="s">
        <v>94</v>
      </c>
      <c r="N799" s="18" t="s">
        <v>101</v>
      </c>
      <c r="O799" s="18" t="s">
        <v>94</v>
      </c>
      <c r="P799" s="18" t="s">
        <v>101</v>
      </c>
      <c r="Q799" s="18" t="s">
        <v>94</v>
      </c>
      <c r="R799" s="18" t="s">
        <v>101</v>
      </c>
    </row>
    <row r="800" ht="72.75" customHeight="1" spans="1:18">
      <c r="A800" s="5"/>
      <c r="B800" s="6" t="s">
        <v>1349</v>
      </c>
      <c r="C800" s="8" t="s">
        <v>1350</v>
      </c>
      <c r="D800" s="8" t="s">
        <v>1330</v>
      </c>
      <c r="E800" s="8" t="s">
        <v>1351</v>
      </c>
      <c r="F800" s="6" t="s">
        <v>198</v>
      </c>
      <c r="G800" s="26">
        <v>150</v>
      </c>
      <c r="H800" s="9">
        <v>70.37</v>
      </c>
      <c r="I800" s="9">
        <v>10555.5</v>
      </c>
      <c r="J800" s="9"/>
      <c r="K800" s="19" t="s">
        <v>106</v>
      </c>
      <c r="L800" s="46"/>
      <c r="M800" s="10">
        <v>32.16</v>
      </c>
      <c r="N800" s="10">
        <v>529.99</v>
      </c>
      <c r="O800" s="10"/>
      <c r="P800" s="10"/>
      <c r="Q800" s="10">
        <v>20</v>
      </c>
      <c r="R800" s="10">
        <v>329.63</v>
      </c>
    </row>
    <row r="801" ht="72.75" customHeight="1" spans="1:18">
      <c r="A801" s="5"/>
      <c r="B801" s="6" t="s">
        <v>1352</v>
      </c>
      <c r="C801" s="8" t="s">
        <v>1353</v>
      </c>
      <c r="D801" s="8" t="s">
        <v>1330</v>
      </c>
      <c r="E801" s="8" t="s">
        <v>1354</v>
      </c>
      <c r="F801" s="6" t="s">
        <v>198</v>
      </c>
      <c r="G801" s="26">
        <v>100</v>
      </c>
      <c r="H801" s="9">
        <v>78.33</v>
      </c>
      <c r="I801" s="9">
        <v>7833</v>
      </c>
      <c r="J801" s="9"/>
      <c r="K801" s="19" t="s">
        <v>106</v>
      </c>
      <c r="L801" s="46"/>
      <c r="M801" s="10">
        <v>32.16</v>
      </c>
      <c r="N801" s="10">
        <v>370.22</v>
      </c>
      <c r="O801" s="10"/>
      <c r="P801" s="10"/>
      <c r="Q801" s="10">
        <v>20</v>
      </c>
      <c r="R801" s="10">
        <v>230.25</v>
      </c>
    </row>
    <row r="802" ht="62.25" customHeight="1" spans="1:18">
      <c r="A802" s="5"/>
      <c r="B802" s="6" t="s">
        <v>1355</v>
      </c>
      <c r="C802" s="8" t="s">
        <v>1356</v>
      </c>
      <c r="D802" s="8" t="s">
        <v>1357</v>
      </c>
      <c r="E802" s="8" t="s">
        <v>1358</v>
      </c>
      <c r="F802" s="6" t="s">
        <v>779</v>
      </c>
      <c r="G802" s="26">
        <v>120</v>
      </c>
      <c r="H802" s="9">
        <v>75.95</v>
      </c>
      <c r="I802" s="9">
        <v>9114</v>
      </c>
      <c r="J802" s="9"/>
      <c r="K802" s="19" t="s">
        <v>106</v>
      </c>
      <c r="L802" s="46"/>
      <c r="M802" s="10">
        <v>32.16</v>
      </c>
      <c r="N802" s="10">
        <v>1032.36</v>
      </c>
      <c r="O802" s="10"/>
      <c r="P802" s="10"/>
      <c r="Q802" s="10">
        <v>20</v>
      </c>
      <c r="R802" s="10">
        <v>642</v>
      </c>
    </row>
    <row r="803" ht="62.25" customHeight="1" spans="1:18">
      <c r="A803" s="5"/>
      <c r="B803" s="6" t="s">
        <v>1359</v>
      </c>
      <c r="C803" s="8" t="s">
        <v>1360</v>
      </c>
      <c r="D803" s="8" t="s">
        <v>1357</v>
      </c>
      <c r="E803" s="8" t="s">
        <v>1361</v>
      </c>
      <c r="F803" s="6" t="s">
        <v>779</v>
      </c>
      <c r="G803" s="26">
        <v>30</v>
      </c>
      <c r="H803" s="9">
        <v>79.99</v>
      </c>
      <c r="I803" s="9">
        <v>2399.7</v>
      </c>
      <c r="J803" s="9"/>
      <c r="K803" s="19" t="s">
        <v>106</v>
      </c>
      <c r="L803" s="46"/>
      <c r="M803" s="10">
        <v>32.16</v>
      </c>
      <c r="N803" s="10">
        <v>258.09</v>
      </c>
      <c r="O803" s="10"/>
      <c r="P803" s="10"/>
      <c r="Q803" s="10">
        <v>20</v>
      </c>
      <c r="R803" s="10">
        <v>160.5</v>
      </c>
    </row>
    <row r="804" ht="62.25" customHeight="1" spans="1:18">
      <c r="A804" s="5"/>
      <c r="B804" s="6" t="s">
        <v>1362</v>
      </c>
      <c r="C804" s="8" t="s">
        <v>1363</v>
      </c>
      <c r="D804" s="8" t="s">
        <v>1357</v>
      </c>
      <c r="E804" s="8" t="s">
        <v>1364</v>
      </c>
      <c r="F804" s="6" t="s">
        <v>779</v>
      </c>
      <c r="G804" s="26">
        <v>30</v>
      </c>
      <c r="H804" s="9">
        <v>90.09</v>
      </c>
      <c r="I804" s="9">
        <v>2702.7</v>
      </c>
      <c r="J804" s="9"/>
      <c r="K804" s="19" t="s">
        <v>106</v>
      </c>
      <c r="L804" s="46"/>
      <c r="M804" s="10">
        <v>32.16</v>
      </c>
      <c r="N804" s="10">
        <v>258.09</v>
      </c>
      <c r="O804" s="10"/>
      <c r="P804" s="10"/>
      <c r="Q804" s="10">
        <v>20</v>
      </c>
      <c r="R804" s="10">
        <v>160.5</v>
      </c>
    </row>
    <row r="805" ht="15.75" customHeight="1" spans="1:18">
      <c r="A805" s="5"/>
      <c r="B805" s="13" t="s">
        <v>143</v>
      </c>
      <c r="C805" s="14"/>
      <c r="D805" s="14"/>
      <c r="E805" s="14"/>
      <c r="F805" s="14"/>
      <c r="G805" s="14"/>
      <c r="H805" s="15"/>
      <c r="I805" s="9">
        <v>32604.9</v>
      </c>
      <c r="J805" s="9"/>
      <c r="K805" s="25"/>
      <c r="L805" s="47"/>
      <c r="M805" s="47"/>
      <c r="N805" s="47"/>
      <c r="O805" s="47"/>
      <c r="P805" s="47"/>
      <c r="Q805" s="47"/>
      <c r="R805" s="47" t="s">
        <v>50</v>
      </c>
    </row>
    <row r="806" ht="1.5" customHeight="1" spans="2:18">
      <c r="B806" s="12" t="s">
        <v>50</v>
      </c>
      <c r="C806" s="12" t="s">
        <v>50</v>
      </c>
      <c r="D806" s="12" t="s">
        <v>50</v>
      </c>
      <c r="E806" s="12" t="s">
        <v>50</v>
      </c>
      <c r="F806" s="12" t="s">
        <v>50</v>
      </c>
      <c r="G806" s="12" t="s">
        <v>50</v>
      </c>
      <c r="H806" s="12" t="s">
        <v>50</v>
      </c>
      <c r="I806" s="12" t="s">
        <v>50</v>
      </c>
      <c r="J806" s="12" t="s">
        <v>50</v>
      </c>
      <c r="K806" s="12" t="s">
        <v>50</v>
      </c>
      <c r="L806" s="12" t="s">
        <v>50</v>
      </c>
      <c r="M806" s="12" t="s">
        <v>50</v>
      </c>
      <c r="N806" s="12" t="s">
        <v>50</v>
      </c>
      <c r="O806" s="12" t="s">
        <v>50</v>
      </c>
      <c r="P806" s="12" t="s">
        <v>50</v>
      </c>
      <c r="Q806" s="12" t="s">
        <v>50</v>
      </c>
      <c r="R806" s="12" t="s">
        <v>50</v>
      </c>
    </row>
    <row r="807" ht="27.75" customHeight="1" spans="2:10">
      <c r="B807" s="37" t="s">
        <v>86</v>
      </c>
      <c r="C807" s="37"/>
      <c r="D807" s="37"/>
      <c r="E807" s="37"/>
      <c r="F807" s="37"/>
      <c r="G807" s="37"/>
      <c r="H807" s="37"/>
      <c r="I807" s="37"/>
      <c r="J807" s="37"/>
    </row>
    <row r="808" ht="15.75" customHeight="1" spans="2:18">
      <c r="B808" s="3" t="s">
        <v>52</v>
      </c>
      <c r="C808" s="3"/>
      <c r="D808" s="3"/>
      <c r="E808" s="3"/>
      <c r="F808" s="3"/>
      <c r="G808" s="3"/>
      <c r="H808" s="3" t="s">
        <v>87</v>
      </c>
      <c r="I808" s="4" t="s">
        <v>1365</v>
      </c>
      <c r="J808" s="4"/>
      <c r="K808" s="17"/>
      <c r="L808" s="17"/>
      <c r="M808" s="17"/>
      <c r="N808" s="17"/>
      <c r="O808" s="17"/>
      <c r="P808" s="17"/>
      <c r="Q808" s="17"/>
      <c r="R808" s="17"/>
    </row>
    <row r="809" ht="15.75" customHeight="1" spans="1:18">
      <c r="A809" s="5"/>
      <c r="B809" s="21" t="s">
        <v>1</v>
      </c>
      <c r="C809" s="21" t="s">
        <v>89</v>
      </c>
      <c r="D809" s="21" t="s">
        <v>2</v>
      </c>
      <c r="E809" s="21" t="s">
        <v>90</v>
      </c>
      <c r="F809" s="21" t="s">
        <v>91</v>
      </c>
      <c r="G809" s="21" t="s">
        <v>92</v>
      </c>
      <c r="H809" s="22" t="s">
        <v>3</v>
      </c>
      <c r="I809" s="44"/>
      <c r="J809" s="23"/>
      <c r="K809" s="7" t="s">
        <v>93</v>
      </c>
      <c r="L809" s="7" t="s">
        <v>94</v>
      </c>
      <c r="M809" s="45" t="s">
        <v>95</v>
      </c>
      <c r="N809" s="45"/>
      <c r="O809" s="45" t="s">
        <v>96</v>
      </c>
      <c r="P809" s="45"/>
      <c r="Q809" s="45" t="s">
        <v>97</v>
      </c>
      <c r="R809" s="45"/>
    </row>
    <row r="810" ht="12.75" customHeight="1" spans="1:18">
      <c r="A810" s="5"/>
      <c r="B810" s="24"/>
      <c r="C810" s="24"/>
      <c r="D810" s="24"/>
      <c r="E810" s="24"/>
      <c r="F810" s="24"/>
      <c r="G810" s="24"/>
      <c r="H810" s="6" t="s">
        <v>98</v>
      </c>
      <c r="I810" s="6" t="s">
        <v>99</v>
      </c>
      <c r="J810" s="6" t="s">
        <v>100</v>
      </c>
      <c r="K810" s="7"/>
      <c r="L810" s="7"/>
      <c r="M810" s="18" t="s">
        <v>94</v>
      </c>
      <c r="N810" s="18" t="s">
        <v>101</v>
      </c>
      <c r="O810" s="18" t="s">
        <v>94</v>
      </c>
      <c r="P810" s="18" t="s">
        <v>101</v>
      </c>
      <c r="Q810" s="18" t="s">
        <v>94</v>
      </c>
      <c r="R810" s="18" t="s">
        <v>101</v>
      </c>
    </row>
    <row r="811" ht="62.25" customHeight="1" spans="1:18">
      <c r="A811" s="5"/>
      <c r="B811" s="6" t="s">
        <v>1366</v>
      </c>
      <c r="C811" s="8" t="s">
        <v>1367</v>
      </c>
      <c r="D811" s="8" t="s">
        <v>1357</v>
      </c>
      <c r="E811" s="8" t="s">
        <v>1368</v>
      </c>
      <c r="F811" s="6" t="s">
        <v>779</v>
      </c>
      <c r="G811" s="26">
        <v>30</v>
      </c>
      <c r="H811" s="9">
        <v>118.32</v>
      </c>
      <c r="I811" s="9">
        <v>3549.6</v>
      </c>
      <c r="J811" s="9"/>
      <c r="K811" s="19" t="s">
        <v>106</v>
      </c>
      <c r="L811" s="46"/>
      <c r="M811" s="10">
        <v>32.16</v>
      </c>
      <c r="N811" s="10">
        <v>395.58</v>
      </c>
      <c r="O811" s="10"/>
      <c r="P811" s="10"/>
      <c r="Q811" s="10">
        <v>20</v>
      </c>
      <c r="R811" s="10">
        <v>246</v>
      </c>
    </row>
    <row r="812" ht="62.25" customHeight="1" spans="1:18">
      <c r="A812" s="5"/>
      <c r="B812" s="6" t="s">
        <v>1369</v>
      </c>
      <c r="C812" s="8" t="s">
        <v>1370</v>
      </c>
      <c r="D812" s="8" t="s">
        <v>1357</v>
      </c>
      <c r="E812" s="8" t="s">
        <v>1371</v>
      </c>
      <c r="F812" s="6" t="s">
        <v>779</v>
      </c>
      <c r="G812" s="26">
        <v>20</v>
      </c>
      <c r="H812" s="9">
        <v>124.38</v>
      </c>
      <c r="I812" s="9">
        <v>2487.6</v>
      </c>
      <c r="J812" s="9"/>
      <c r="K812" s="19" t="s">
        <v>106</v>
      </c>
      <c r="L812" s="46"/>
      <c r="M812" s="10">
        <v>32.16</v>
      </c>
      <c r="N812" s="10">
        <v>263.72</v>
      </c>
      <c r="O812" s="10"/>
      <c r="P812" s="10"/>
      <c r="Q812" s="10">
        <v>20</v>
      </c>
      <c r="R812" s="10">
        <v>164</v>
      </c>
    </row>
    <row r="813" ht="62.25" customHeight="1" spans="1:18">
      <c r="A813" s="5"/>
      <c r="B813" s="6" t="s">
        <v>1372</v>
      </c>
      <c r="C813" s="8" t="s">
        <v>1373</v>
      </c>
      <c r="D813" s="8" t="s">
        <v>1357</v>
      </c>
      <c r="E813" s="8" t="s">
        <v>1374</v>
      </c>
      <c r="F813" s="6" t="s">
        <v>779</v>
      </c>
      <c r="G813" s="26">
        <v>20</v>
      </c>
      <c r="H813" s="9">
        <v>141.55</v>
      </c>
      <c r="I813" s="9">
        <v>2831</v>
      </c>
      <c r="J813" s="9"/>
      <c r="K813" s="19" t="s">
        <v>106</v>
      </c>
      <c r="L813" s="46"/>
      <c r="M813" s="10">
        <v>32.16</v>
      </c>
      <c r="N813" s="10">
        <v>263.72</v>
      </c>
      <c r="O813" s="10"/>
      <c r="P813" s="10"/>
      <c r="Q813" s="10">
        <v>20</v>
      </c>
      <c r="R813" s="10">
        <v>164</v>
      </c>
    </row>
    <row r="814" ht="96" customHeight="1" spans="1:18">
      <c r="A814" s="5"/>
      <c r="B814" s="6" t="s">
        <v>1375</v>
      </c>
      <c r="C814" s="8" t="s">
        <v>1376</v>
      </c>
      <c r="D814" s="8" t="s">
        <v>1377</v>
      </c>
      <c r="E814" s="8" t="s">
        <v>1378</v>
      </c>
      <c r="F814" s="6" t="s">
        <v>863</v>
      </c>
      <c r="G814" s="26">
        <v>90</v>
      </c>
      <c r="H814" s="9">
        <v>2154.04</v>
      </c>
      <c r="I814" s="9">
        <v>193863.6</v>
      </c>
      <c r="J814" s="9"/>
      <c r="K814" s="19" t="s">
        <v>106</v>
      </c>
      <c r="L814" s="46"/>
      <c r="M814" s="10">
        <v>32.16</v>
      </c>
      <c r="N814" s="10">
        <v>9114.3</v>
      </c>
      <c r="O814" s="10"/>
      <c r="P814" s="10"/>
      <c r="Q814" s="10">
        <v>20</v>
      </c>
      <c r="R814" s="10">
        <v>5669.1</v>
      </c>
    </row>
    <row r="815" ht="16.5" customHeight="1" spans="1:18">
      <c r="A815" s="5"/>
      <c r="B815" s="6" t="s">
        <v>34</v>
      </c>
      <c r="C815" s="8" t="s">
        <v>1379</v>
      </c>
      <c r="D815" s="8" t="s">
        <v>1380</v>
      </c>
      <c r="E815" s="8" t="s">
        <v>34</v>
      </c>
      <c r="F815" s="6" t="s">
        <v>34</v>
      </c>
      <c r="G815" s="26"/>
      <c r="H815" s="9"/>
      <c r="I815" s="9">
        <v>1062096.88</v>
      </c>
      <c r="J815" s="9">
        <v>649483.2</v>
      </c>
      <c r="K815" s="19" t="s">
        <v>107</v>
      </c>
      <c r="L815" s="46"/>
      <c r="M815" s="10">
        <v>32.16</v>
      </c>
      <c r="N815" s="10">
        <v>23495.86</v>
      </c>
      <c r="O815" s="10"/>
      <c r="P815" s="10"/>
      <c r="Q815" s="10">
        <v>20</v>
      </c>
      <c r="R815" s="10">
        <v>14612.8</v>
      </c>
    </row>
    <row r="816" ht="16.5" customHeight="1" spans="1:18">
      <c r="A816" s="5"/>
      <c r="B816" s="6" t="s">
        <v>34</v>
      </c>
      <c r="C816" s="8" t="s">
        <v>1381</v>
      </c>
      <c r="D816" s="8" t="s">
        <v>1382</v>
      </c>
      <c r="E816" s="8" t="s">
        <v>34</v>
      </c>
      <c r="F816" s="6" t="s">
        <v>34</v>
      </c>
      <c r="G816" s="26"/>
      <c r="H816" s="9"/>
      <c r="I816" s="9">
        <v>130717.64</v>
      </c>
      <c r="J816" s="9"/>
      <c r="K816" s="19" t="s">
        <v>107</v>
      </c>
      <c r="L816" s="46"/>
      <c r="M816" s="10">
        <v>32.16</v>
      </c>
      <c r="N816" s="10">
        <v>6698.45</v>
      </c>
      <c r="O816" s="10"/>
      <c r="P816" s="10"/>
      <c r="Q816" s="10">
        <v>20</v>
      </c>
      <c r="R816" s="10">
        <v>4165.85</v>
      </c>
    </row>
    <row r="817" ht="62.25" customHeight="1" spans="1:18">
      <c r="A817" s="5"/>
      <c r="B817" s="6" t="s">
        <v>1383</v>
      </c>
      <c r="C817" s="8" t="s">
        <v>1384</v>
      </c>
      <c r="D817" s="8" t="s">
        <v>1385</v>
      </c>
      <c r="E817" s="8" t="s">
        <v>1386</v>
      </c>
      <c r="F817" s="6" t="s">
        <v>198</v>
      </c>
      <c r="G817" s="26">
        <v>5000</v>
      </c>
      <c r="H817" s="9">
        <v>2.9</v>
      </c>
      <c r="I817" s="9">
        <v>14500</v>
      </c>
      <c r="J817" s="9"/>
      <c r="K817" s="19" t="s">
        <v>106</v>
      </c>
      <c r="L817" s="46"/>
      <c r="M817" s="10">
        <v>32.16</v>
      </c>
      <c r="N817" s="10">
        <v>1186</v>
      </c>
      <c r="O817" s="10"/>
      <c r="P817" s="10"/>
      <c r="Q817" s="10">
        <v>20</v>
      </c>
      <c r="R817" s="10">
        <v>737.5</v>
      </c>
    </row>
    <row r="818" ht="15.75" customHeight="1" spans="1:18">
      <c r="A818" s="5"/>
      <c r="B818" s="13" t="s">
        <v>143</v>
      </c>
      <c r="C818" s="14"/>
      <c r="D818" s="14"/>
      <c r="E818" s="14"/>
      <c r="F818" s="14"/>
      <c r="G818" s="14"/>
      <c r="H818" s="15"/>
      <c r="I818" s="9">
        <v>217231.8</v>
      </c>
      <c r="J818" s="9"/>
      <c r="R818" s="20" t="s">
        <v>50</v>
      </c>
    </row>
    <row r="819" ht="1.5" customHeight="1" spans="2:18">
      <c r="B819" s="12" t="s">
        <v>50</v>
      </c>
      <c r="C819" s="12" t="s">
        <v>50</v>
      </c>
      <c r="D819" s="12" t="s">
        <v>50</v>
      </c>
      <c r="E819" s="12" t="s">
        <v>50</v>
      </c>
      <c r="F819" s="12" t="s">
        <v>50</v>
      </c>
      <c r="G819" s="12" t="s">
        <v>50</v>
      </c>
      <c r="H819" s="12" t="s">
        <v>50</v>
      </c>
      <c r="I819" s="12" t="s">
        <v>50</v>
      </c>
      <c r="J819" s="12" t="s">
        <v>50</v>
      </c>
      <c r="K819" s="12" t="s">
        <v>50</v>
      </c>
      <c r="L819" s="12" t="s">
        <v>50</v>
      </c>
      <c r="M819" s="12" t="s">
        <v>50</v>
      </c>
      <c r="N819" s="12" t="s">
        <v>50</v>
      </c>
      <c r="O819" s="12" t="s">
        <v>50</v>
      </c>
      <c r="P819" s="12" t="s">
        <v>50</v>
      </c>
      <c r="Q819" s="12" t="s">
        <v>50</v>
      </c>
      <c r="R819" s="12" t="s">
        <v>50</v>
      </c>
    </row>
    <row r="820" ht="27.75" customHeight="1" spans="2:10">
      <c r="B820" s="37" t="s">
        <v>86</v>
      </c>
      <c r="C820" s="37"/>
      <c r="D820" s="37"/>
      <c r="E820" s="37"/>
      <c r="F820" s="37"/>
      <c r="G820" s="37"/>
      <c r="H820" s="37"/>
      <c r="I820" s="37"/>
      <c r="J820" s="37"/>
    </row>
    <row r="821" ht="15.75" customHeight="1" spans="2:18">
      <c r="B821" s="3" t="s">
        <v>52</v>
      </c>
      <c r="C821" s="3"/>
      <c r="D821" s="3"/>
      <c r="E821" s="3"/>
      <c r="F821" s="3"/>
      <c r="G821" s="3"/>
      <c r="H821" s="3" t="s">
        <v>87</v>
      </c>
      <c r="I821" s="4" t="s">
        <v>1387</v>
      </c>
      <c r="J821" s="4"/>
      <c r="K821" s="17"/>
      <c r="L821" s="17"/>
      <c r="M821" s="17"/>
      <c r="N821" s="17"/>
      <c r="O821" s="17"/>
      <c r="P821" s="17"/>
      <c r="Q821" s="17"/>
      <c r="R821" s="17"/>
    </row>
    <row r="822" ht="15.75" customHeight="1" spans="1:18">
      <c r="A822" s="5"/>
      <c r="B822" s="21" t="s">
        <v>1</v>
      </c>
      <c r="C822" s="21" t="s">
        <v>89</v>
      </c>
      <c r="D822" s="21" t="s">
        <v>2</v>
      </c>
      <c r="E822" s="21" t="s">
        <v>90</v>
      </c>
      <c r="F822" s="21" t="s">
        <v>91</v>
      </c>
      <c r="G822" s="21" t="s">
        <v>92</v>
      </c>
      <c r="H822" s="22" t="s">
        <v>3</v>
      </c>
      <c r="I822" s="44"/>
      <c r="J822" s="23"/>
      <c r="K822" s="7" t="s">
        <v>93</v>
      </c>
      <c r="L822" s="7" t="s">
        <v>94</v>
      </c>
      <c r="M822" s="45" t="s">
        <v>95</v>
      </c>
      <c r="N822" s="45"/>
      <c r="O822" s="45" t="s">
        <v>96</v>
      </c>
      <c r="P822" s="45"/>
      <c r="Q822" s="45" t="s">
        <v>97</v>
      </c>
      <c r="R822" s="45"/>
    </row>
    <row r="823" ht="12.75" customHeight="1" spans="1:18">
      <c r="A823" s="5"/>
      <c r="B823" s="24"/>
      <c r="C823" s="24"/>
      <c r="D823" s="24"/>
      <c r="E823" s="24"/>
      <c r="F823" s="24"/>
      <c r="G823" s="24"/>
      <c r="H823" s="6" t="s">
        <v>98</v>
      </c>
      <c r="I823" s="6" t="s">
        <v>99</v>
      </c>
      <c r="J823" s="6" t="s">
        <v>100</v>
      </c>
      <c r="K823" s="7"/>
      <c r="L823" s="7"/>
      <c r="M823" s="18" t="s">
        <v>94</v>
      </c>
      <c r="N823" s="18" t="s">
        <v>101</v>
      </c>
      <c r="O823" s="18" t="s">
        <v>94</v>
      </c>
      <c r="P823" s="18" t="s">
        <v>101</v>
      </c>
      <c r="Q823" s="18" t="s">
        <v>94</v>
      </c>
      <c r="R823" s="18" t="s">
        <v>101</v>
      </c>
    </row>
    <row r="824" ht="51" customHeight="1" spans="1:18">
      <c r="A824" s="5"/>
      <c r="B824" s="6" t="s">
        <v>1388</v>
      </c>
      <c r="C824" s="8" t="s">
        <v>1389</v>
      </c>
      <c r="D824" s="8" t="s">
        <v>1390</v>
      </c>
      <c r="E824" s="8" t="s">
        <v>1391</v>
      </c>
      <c r="F824" s="6" t="s">
        <v>198</v>
      </c>
      <c r="G824" s="26">
        <v>5000</v>
      </c>
      <c r="H824" s="9">
        <v>4.27</v>
      </c>
      <c r="I824" s="9">
        <v>21350</v>
      </c>
      <c r="J824" s="9"/>
      <c r="K824" s="19" t="s">
        <v>106</v>
      </c>
      <c r="L824" s="46"/>
      <c r="M824" s="10">
        <v>32.16</v>
      </c>
      <c r="N824" s="10">
        <v>2532.5</v>
      </c>
      <c r="O824" s="10"/>
      <c r="P824" s="10"/>
      <c r="Q824" s="10">
        <v>20</v>
      </c>
      <c r="R824" s="10">
        <v>1575</v>
      </c>
    </row>
    <row r="825" ht="40.5" customHeight="1" spans="1:18">
      <c r="A825" s="5"/>
      <c r="B825" s="6" t="s">
        <v>1392</v>
      </c>
      <c r="C825" s="8" t="s">
        <v>1393</v>
      </c>
      <c r="D825" s="8" t="s">
        <v>1394</v>
      </c>
      <c r="E825" s="8" t="s">
        <v>1395</v>
      </c>
      <c r="F825" s="6" t="s">
        <v>779</v>
      </c>
      <c r="G825" s="26">
        <v>5</v>
      </c>
      <c r="H825" s="9">
        <v>56.94</v>
      </c>
      <c r="I825" s="9">
        <v>284.7</v>
      </c>
      <c r="J825" s="9"/>
      <c r="K825" s="19" t="s">
        <v>106</v>
      </c>
      <c r="L825" s="46"/>
      <c r="M825" s="10">
        <v>32.16</v>
      </c>
      <c r="N825" s="10">
        <v>30.15</v>
      </c>
      <c r="O825" s="10"/>
      <c r="P825" s="10"/>
      <c r="Q825" s="10">
        <v>20</v>
      </c>
      <c r="R825" s="10">
        <v>18.75</v>
      </c>
    </row>
    <row r="826" ht="40.5" customHeight="1" spans="1:18">
      <c r="A826" s="5"/>
      <c r="B826" s="6" t="s">
        <v>1396</v>
      </c>
      <c r="C826" s="8" t="s">
        <v>1397</v>
      </c>
      <c r="D826" s="8" t="s">
        <v>1398</v>
      </c>
      <c r="E826" s="8" t="s">
        <v>1399</v>
      </c>
      <c r="F826" s="6" t="s">
        <v>779</v>
      </c>
      <c r="G826" s="26">
        <v>50</v>
      </c>
      <c r="H826" s="9">
        <v>56.94</v>
      </c>
      <c r="I826" s="9">
        <v>2847</v>
      </c>
      <c r="J826" s="9"/>
      <c r="K826" s="19" t="s">
        <v>106</v>
      </c>
      <c r="L826" s="46"/>
      <c r="M826" s="10">
        <v>32.16</v>
      </c>
      <c r="N826" s="10">
        <v>301.5</v>
      </c>
      <c r="O826" s="10"/>
      <c r="P826" s="10"/>
      <c r="Q826" s="10">
        <v>20</v>
      </c>
      <c r="R826" s="10">
        <v>187.5</v>
      </c>
    </row>
    <row r="827" ht="164.25" customHeight="1" spans="1:18">
      <c r="A827" s="5"/>
      <c r="B827" s="6" t="s">
        <v>1400</v>
      </c>
      <c r="C827" s="8" t="s">
        <v>1401</v>
      </c>
      <c r="D827" s="8" t="s">
        <v>1402</v>
      </c>
      <c r="E827" s="8" t="s">
        <v>1403</v>
      </c>
      <c r="F827" s="6" t="s">
        <v>863</v>
      </c>
      <c r="G827" s="26">
        <v>50</v>
      </c>
      <c r="H827" s="9">
        <v>506.48</v>
      </c>
      <c r="I827" s="9">
        <v>25324</v>
      </c>
      <c r="J827" s="9"/>
      <c r="K827" s="19" t="s">
        <v>106</v>
      </c>
      <c r="L827" s="46"/>
      <c r="M827" s="10">
        <v>32.16</v>
      </c>
      <c r="N827" s="10">
        <v>1674.5</v>
      </c>
      <c r="O827" s="10"/>
      <c r="P827" s="10"/>
      <c r="Q827" s="10">
        <v>20</v>
      </c>
      <c r="R827" s="10">
        <v>1041.5</v>
      </c>
    </row>
    <row r="828" ht="27" customHeight="1" spans="1:18">
      <c r="A828" s="5"/>
      <c r="B828" s="6" t="s">
        <v>1404</v>
      </c>
      <c r="C828" s="8" t="s">
        <v>1405</v>
      </c>
      <c r="D828" s="8" t="s">
        <v>1406</v>
      </c>
      <c r="E828" s="8" t="s">
        <v>1407</v>
      </c>
      <c r="F828" s="6" t="s">
        <v>863</v>
      </c>
      <c r="G828" s="26">
        <v>2</v>
      </c>
      <c r="H828" s="9">
        <v>1649.71</v>
      </c>
      <c r="I828" s="9">
        <v>3299.42</v>
      </c>
      <c r="J828" s="9"/>
      <c r="K828" s="19" t="s">
        <v>106</v>
      </c>
      <c r="L828" s="46"/>
      <c r="M828" s="10">
        <v>32.16</v>
      </c>
      <c r="N828" s="10">
        <v>146.82</v>
      </c>
      <c r="O828" s="10"/>
      <c r="P828" s="10"/>
      <c r="Q828" s="10">
        <v>20</v>
      </c>
      <c r="R828" s="10">
        <v>91.3</v>
      </c>
    </row>
    <row r="829" ht="27" customHeight="1" spans="1:18">
      <c r="A829" s="5"/>
      <c r="B829" s="6" t="s">
        <v>1408</v>
      </c>
      <c r="C829" s="8" t="s">
        <v>1409</v>
      </c>
      <c r="D829" s="8" t="s">
        <v>1410</v>
      </c>
      <c r="E829" s="8" t="s">
        <v>1411</v>
      </c>
      <c r="F829" s="6" t="s">
        <v>863</v>
      </c>
      <c r="G829" s="26">
        <v>1</v>
      </c>
      <c r="H829" s="9">
        <v>13906.17</v>
      </c>
      <c r="I829" s="9">
        <v>13906.17</v>
      </c>
      <c r="J829" s="9"/>
      <c r="K829" s="19" t="s">
        <v>106</v>
      </c>
      <c r="L829" s="46"/>
      <c r="M829" s="10">
        <v>32.16</v>
      </c>
      <c r="N829" s="10">
        <v>58.69</v>
      </c>
      <c r="O829" s="10"/>
      <c r="P829" s="10"/>
      <c r="Q829" s="10">
        <v>20</v>
      </c>
      <c r="R829" s="10">
        <v>36.5</v>
      </c>
    </row>
    <row r="830" ht="15.75" customHeight="1" spans="1:18">
      <c r="A830" s="5"/>
      <c r="B830" s="13" t="s">
        <v>143</v>
      </c>
      <c r="C830" s="14"/>
      <c r="D830" s="14"/>
      <c r="E830" s="14"/>
      <c r="F830" s="14"/>
      <c r="G830" s="14"/>
      <c r="H830" s="15"/>
      <c r="I830" s="9">
        <v>67011.29</v>
      </c>
      <c r="J830" s="9"/>
      <c r="K830" s="25"/>
      <c r="L830" s="47"/>
      <c r="M830" s="47"/>
      <c r="N830" s="47"/>
      <c r="O830" s="47"/>
      <c r="P830" s="47"/>
      <c r="Q830" s="47"/>
      <c r="R830" s="47" t="s">
        <v>50</v>
      </c>
    </row>
    <row r="831" ht="1.5" customHeight="1" spans="2:18">
      <c r="B831" s="12" t="s">
        <v>50</v>
      </c>
      <c r="C831" s="12" t="s">
        <v>50</v>
      </c>
      <c r="D831" s="12" t="s">
        <v>50</v>
      </c>
      <c r="E831" s="12" t="s">
        <v>50</v>
      </c>
      <c r="F831" s="12" t="s">
        <v>50</v>
      </c>
      <c r="G831" s="12" t="s">
        <v>50</v>
      </c>
      <c r="H831" s="12" t="s">
        <v>50</v>
      </c>
      <c r="I831" s="12" t="s">
        <v>50</v>
      </c>
      <c r="J831" s="12" t="s">
        <v>50</v>
      </c>
      <c r="K831" s="12" t="s">
        <v>50</v>
      </c>
      <c r="L831" s="12" t="s">
        <v>50</v>
      </c>
      <c r="M831" s="12" t="s">
        <v>50</v>
      </c>
      <c r="N831" s="12" t="s">
        <v>50</v>
      </c>
      <c r="O831" s="12" t="s">
        <v>50</v>
      </c>
      <c r="P831" s="12" t="s">
        <v>50</v>
      </c>
      <c r="Q831" s="12" t="s">
        <v>50</v>
      </c>
      <c r="R831" s="12" t="s">
        <v>50</v>
      </c>
    </row>
    <row r="832" ht="27.75" customHeight="1" spans="2:10">
      <c r="B832" s="37" t="s">
        <v>86</v>
      </c>
      <c r="C832" s="37"/>
      <c r="D832" s="37"/>
      <c r="E832" s="37"/>
      <c r="F832" s="37"/>
      <c r="G832" s="37"/>
      <c r="H832" s="37"/>
      <c r="I832" s="37"/>
      <c r="J832" s="37"/>
    </row>
    <row r="833" ht="15.75" customHeight="1" spans="2:18">
      <c r="B833" s="3" t="s">
        <v>52</v>
      </c>
      <c r="C833" s="3"/>
      <c r="D833" s="3"/>
      <c r="E833" s="3"/>
      <c r="F833" s="3"/>
      <c r="G833" s="3"/>
      <c r="H833" s="3" t="s">
        <v>87</v>
      </c>
      <c r="I833" s="4" t="s">
        <v>1412</v>
      </c>
      <c r="J833" s="4"/>
      <c r="K833" s="17"/>
      <c r="L833" s="17"/>
      <c r="M833" s="17"/>
      <c r="N833" s="17"/>
      <c r="O833" s="17"/>
      <c r="P833" s="17"/>
      <c r="Q833" s="17"/>
      <c r="R833" s="17"/>
    </row>
    <row r="834" ht="15.75" customHeight="1" spans="1:18">
      <c r="A834" s="5"/>
      <c r="B834" s="21" t="s">
        <v>1</v>
      </c>
      <c r="C834" s="21" t="s">
        <v>89</v>
      </c>
      <c r="D834" s="21" t="s">
        <v>2</v>
      </c>
      <c r="E834" s="21" t="s">
        <v>90</v>
      </c>
      <c r="F834" s="21" t="s">
        <v>91</v>
      </c>
      <c r="G834" s="21" t="s">
        <v>92</v>
      </c>
      <c r="H834" s="22" t="s">
        <v>3</v>
      </c>
      <c r="I834" s="44"/>
      <c r="J834" s="23"/>
      <c r="K834" s="7" t="s">
        <v>93</v>
      </c>
      <c r="L834" s="7" t="s">
        <v>94</v>
      </c>
      <c r="M834" s="45" t="s">
        <v>95</v>
      </c>
      <c r="N834" s="45"/>
      <c r="O834" s="45" t="s">
        <v>96</v>
      </c>
      <c r="P834" s="45"/>
      <c r="Q834" s="45" t="s">
        <v>97</v>
      </c>
      <c r="R834" s="45"/>
    </row>
    <row r="835" ht="12.75" customHeight="1" spans="1:18">
      <c r="A835" s="5"/>
      <c r="B835" s="24"/>
      <c r="C835" s="24"/>
      <c r="D835" s="24"/>
      <c r="E835" s="24"/>
      <c r="F835" s="24"/>
      <c r="G835" s="24"/>
      <c r="H835" s="6" t="s">
        <v>98</v>
      </c>
      <c r="I835" s="6" t="s">
        <v>99</v>
      </c>
      <c r="J835" s="6" t="s">
        <v>100</v>
      </c>
      <c r="K835" s="7"/>
      <c r="L835" s="7"/>
      <c r="M835" s="18" t="s">
        <v>94</v>
      </c>
      <c r="N835" s="18" t="s">
        <v>101</v>
      </c>
      <c r="O835" s="18" t="s">
        <v>94</v>
      </c>
      <c r="P835" s="18" t="s">
        <v>101</v>
      </c>
      <c r="Q835" s="18" t="s">
        <v>94</v>
      </c>
      <c r="R835" s="18" t="s">
        <v>101</v>
      </c>
    </row>
    <row r="836" ht="40.5" customHeight="1" spans="1:18">
      <c r="A836" s="5"/>
      <c r="B836" s="6" t="s">
        <v>1413</v>
      </c>
      <c r="C836" s="8" t="s">
        <v>1414</v>
      </c>
      <c r="D836" s="8" t="s">
        <v>1415</v>
      </c>
      <c r="E836" s="8" t="s">
        <v>1416</v>
      </c>
      <c r="F836" s="6" t="s">
        <v>863</v>
      </c>
      <c r="G836" s="26">
        <v>1</v>
      </c>
      <c r="H836" s="9">
        <v>3155.78</v>
      </c>
      <c r="I836" s="9">
        <v>3155.78</v>
      </c>
      <c r="J836" s="9"/>
      <c r="K836" s="19" t="s">
        <v>106</v>
      </c>
      <c r="L836" s="46"/>
      <c r="M836" s="10">
        <v>32.16</v>
      </c>
      <c r="N836" s="10">
        <v>12.06</v>
      </c>
      <c r="O836" s="10"/>
      <c r="P836" s="10"/>
      <c r="Q836" s="10">
        <v>20</v>
      </c>
      <c r="R836" s="10">
        <v>7.5</v>
      </c>
    </row>
    <row r="837" ht="140.25" customHeight="1" spans="1:18">
      <c r="A837" s="5"/>
      <c r="B837" s="6" t="s">
        <v>1417</v>
      </c>
      <c r="C837" s="8" t="s">
        <v>1418</v>
      </c>
      <c r="D837" s="8" t="s">
        <v>1419</v>
      </c>
      <c r="E837" s="8" t="s">
        <v>1420</v>
      </c>
      <c r="F837" s="6" t="s">
        <v>908</v>
      </c>
      <c r="G837" s="26">
        <v>1</v>
      </c>
      <c r="H837" s="9">
        <v>26278.6</v>
      </c>
      <c r="I837" s="9">
        <v>26278.6</v>
      </c>
      <c r="J837" s="9"/>
      <c r="K837" s="19" t="s">
        <v>106</v>
      </c>
      <c r="L837" s="46"/>
      <c r="M837" s="10">
        <v>32.16</v>
      </c>
      <c r="N837" s="10">
        <v>450.24</v>
      </c>
      <c r="O837" s="10"/>
      <c r="P837" s="10"/>
      <c r="Q837" s="10">
        <v>20</v>
      </c>
      <c r="R837" s="10">
        <v>280</v>
      </c>
    </row>
    <row r="838" ht="19.5" customHeight="1" spans="1:18">
      <c r="A838" s="5"/>
      <c r="B838" s="6" t="s">
        <v>1421</v>
      </c>
      <c r="C838" s="8" t="s">
        <v>1422</v>
      </c>
      <c r="D838" s="8" t="s">
        <v>1423</v>
      </c>
      <c r="E838" s="8" t="s">
        <v>1424</v>
      </c>
      <c r="F838" s="6" t="s">
        <v>1425</v>
      </c>
      <c r="G838" s="26">
        <v>1</v>
      </c>
      <c r="H838" s="9">
        <v>100</v>
      </c>
      <c r="I838" s="9">
        <v>100</v>
      </c>
      <c r="J838" s="9"/>
      <c r="K838" s="19" t="s">
        <v>106</v>
      </c>
      <c r="L838" s="46"/>
      <c r="M838" s="10">
        <v>32.16</v>
      </c>
      <c r="N838" s="10"/>
      <c r="O838" s="10"/>
      <c r="P838" s="10"/>
      <c r="Q838" s="10">
        <v>20</v>
      </c>
      <c r="R838" s="10"/>
    </row>
    <row r="839" ht="106.5" customHeight="1" spans="1:18">
      <c r="A839" s="5"/>
      <c r="B839" s="6" t="s">
        <v>1426</v>
      </c>
      <c r="C839" s="8" t="s">
        <v>1427</v>
      </c>
      <c r="D839" s="8" t="s">
        <v>1428</v>
      </c>
      <c r="E839" s="8" t="s">
        <v>1429</v>
      </c>
      <c r="F839" s="6" t="s">
        <v>863</v>
      </c>
      <c r="G839" s="26">
        <v>1</v>
      </c>
      <c r="H839" s="9">
        <v>10939.61</v>
      </c>
      <c r="I839" s="9">
        <v>10939.61</v>
      </c>
      <c r="J839" s="9"/>
      <c r="K839" s="19" t="s">
        <v>106</v>
      </c>
      <c r="L839" s="46"/>
      <c r="M839" s="10">
        <v>32.16</v>
      </c>
      <c r="N839" s="10">
        <v>8.6</v>
      </c>
      <c r="O839" s="10"/>
      <c r="P839" s="10"/>
      <c r="Q839" s="10">
        <v>20</v>
      </c>
      <c r="R839" s="10">
        <v>5.35</v>
      </c>
    </row>
    <row r="840" ht="15.75" customHeight="1" spans="1:18">
      <c r="A840" s="5"/>
      <c r="B840" s="13" t="s">
        <v>143</v>
      </c>
      <c r="C840" s="14"/>
      <c r="D840" s="14"/>
      <c r="E840" s="14"/>
      <c r="F840" s="14"/>
      <c r="G840" s="14"/>
      <c r="H840" s="15"/>
      <c r="I840" s="9">
        <v>40473.99</v>
      </c>
      <c r="J840" s="9"/>
      <c r="K840" s="25"/>
      <c r="L840" s="47"/>
      <c r="M840" s="47"/>
      <c r="N840" s="47"/>
      <c r="O840" s="47"/>
      <c r="P840" s="47"/>
      <c r="Q840" s="47"/>
      <c r="R840" s="47" t="s">
        <v>50</v>
      </c>
    </row>
    <row r="841" ht="1.5" customHeight="1" spans="2:18">
      <c r="B841" s="12" t="s">
        <v>50</v>
      </c>
      <c r="C841" s="12" t="s">
        <v>50</v>
      </c>
      <c r="D841" s="12" t="s">
        <v>50</v>
      </c>
      <c r="E841" s="12" t="s">
        <v>50</v>
      </c>
      <c r="F841" s="12" t="s">
        <v>50</v>
      </c>
      <c r="G841" s="12" t="s">
        <v>50</v>
      </c>
      <c r="H841" s="12" t="s">
        <v>50</v>
      </c>
      <c r="I841" s="12" t="s">
        <v>50</v>
      </c>
      <c r="J841" s="12" t="s">
        <v>50</v>
      </c>
      <c r="K841" s="12" t="s">
        <v>50</v>
      </c>
      <c r="L841" s="12" t="s">
        <v>50</v>
      </c>
      <c r="M841" s="12" t="s">
        <v>50</v>
      </c>
      <c r="N841" s="12" t="s">
        <v>50</v>
      </c>
      <c r="O841" s="12" t="s">
        <v>50</v>
      </c>
      <c r="P841" s="12" t="s">
        <v>50</v>
      </c>
      <c r="Q841" s="12" t="s">
        <v>50</v>
      </c>
      <c r="R841" s="12" t="s">
        <v>50</v>
      </c>
    </row>
    <row r="842" ht="27.75" customHeight="1" spans="2:10">
      <c r="B842" s="37" t="s">
        <v>86</v>
      </c>
      <c r="C842" s="37"/>
      <c r="D842" s="37"/>
      <c r="E842" s="37"/>
      <c r="F842" s="37"/>
      <c r="G842" s="37"/>
      <c r="H842" s="37"/>
      <c r="I842" s="37"/>
      <c r="J842" s="37"/>
    </row>
    <row r="843" ht="15.75" customHeight="1" spans="2:18">
      <c r="B843" s="3" t="s">
        <v>52</v>
      </c>
      <c r="C843" s="3"/>
      <c r="D843" s="3"/>
      <c r="E843" s="3"/>
      <c r="F843" s="3"/>
      <c r="G843" s="3"/>
      <c r="H843" s="3" t="s">
        <v>87</v>
      </c>
      <c r="I843" s="4" t="s">
        <v>1430</v>
      </c>
      <c r="J843" s="4"/>
      <c r="K843" s="17"/>
      <c r="L843" s="17"/>
      <c r="M843" s="17"/>
      <c r="N843" s="17"/>
      <c r="O843" s="17"/>
      <c r="P843" s="17"/>
      <c r="Q843" s="17"/>
      <c r="R843" s="17"/>
    </row>
    <row r="844" ht="15.75" customHeight="1" spans="1:18">
      <c r="A844" s="5"/>
      <c r="B844" s="21" t="s">
        <v>1</v>
      </c>
      <c r="C844" s="21" t="s">
        <v>89</v>
      </c>
      <c r="D844" s="21" t="s">
        <v>2</v>
      </c>
      <c r="E844" s="21" t="s">
        <v>90</v>
      </c>
      <c r="F844" s="21" t="s">
        <v>91</v>
      </c>
      <c r="G844" s="21" t="s">
        <v>92</v>
      </c>
      <c r="H844" s="22" t="s">
        <v>3</v>
      </c>
      <c r="I844" s="44"/>
      <c r="J844" s="23"/>
      <c r="K844" s="7" t="s">
        <v>93</v>
      </c>
      <c r="L844" s="7" t="s">
        <v>94</v>
      </c>
      <c r="M844" s="45" t="s">
        <v>95</v>
      </c>
      <c r="N844" s="45"/>
      <c r="O844" s="45" t="s">
        <v>96</v>
      </c>
      <c r="P844" s="45"/>
      <c r="Q844" s="45" t="s">
        <v>97</v>
      </c>
      <c r="R844" s="45"/>
    </row>
    <row r="845" ht="12.75" customHeight="1" spans="1:18">
      <c r="A845" s="5"/>
      <c r="B845" s="24"/>
      <c r="C845" s="24"/>
      <c r="D845" s="24"/>
      <c r="E845" s="24"/>
      <c r="F845" s="24"/>
      <c r="G845" s="24"/>
      <c r="H845" s="6" t="s">
        <v>98</v>
      </c>
      <c r="I845" s="6" t="s">
        <v>99</v>
      </c>
      <c r="J845" s="6" t="s">
        <v>100</v>
      </c>
      <c r="K845" s="7"/>
      <c r="L845" s="7"/>
      <c r="M845" s="18" t="s">
        <v>94</v>
      </c>
      <c r="N845" s="18" t="s">
        <v>101</v>
      </c>
      <c r="O845" s="18" t="s">
        <v>94</v>
      </c>
      <c r="P845" s="18" t="s">
        <v>101</v>
      </c>
      <c r="Q845" s="18" t="s">
        <v>94</v>
      </c>
      <c r="R845" s="18" t="s">
        <v>101</v>
      </c>
    </row>
    <row r="846" ht="84.75" customHeight="1" spans="1:18">
      <c r="A846" s="5"/>
      <c r="B846" s="6" t="s">
        <v>1431</v>
      </c>
      <c r="C846" s="8" t="s">
        <v>1432</v>
      </c>
      <c r="D846" s="8" t="s">
        <v>1433</v>
      </c>
      <c r="E846" s="8" t="s">
        <v>1434</v>
      </c>
      <c r="F846" s="6" t="s">
        <v>863</v>
      </c>
      <c r="G846" s="26">
        <v>1</v>
      </c>
      <c r="H846" s="9">
        <v>2039.83</v>
      </c>
      <c r="I846" s="9">
        <v>2039.83</v>
      </c>
      <c r="J846" s="9"/>
      <c r="K846" s="19" t="s">
        <v>106</v>
      </c>
      <c r="L846" s="46"/>
      <c r="M846" s="10">
        <v>32.16</v>
      </c>
      <c r="N846" s="10">
        <v>58.69</v>
      </c>
      <c r="O846" s="10"/>
      <c r="P846" s="10"/>
      <c r="Q846" s="10">
        <v>20</v>
      </c>
      <c r="R846" s="10">
        <v>36.5</v>
      </c>
    </row>
    <row r="847" ht="241.5" customHeight="1" spans="1:18">
      <c r="A847" s="5"/>
      <c r="B847" s="6" t="s">
        <v>1435</v>
      </c>
      <c r="C847" s="8" t="s">
        <v>1436</v>
      </c>
      <c r="D847" s="8" t="s">
        <v>1437</v>
      </c>
      <c r="E847" s="8" t="s">
        <v>1438</v>
      </c>
      <c r="F847" s="6" t="s">
        <v>863</v>
      </c>
      <c r="G847" s="26">
        <v>1</v>
      </c>
      <c r="H847" s="9">
        <v>5990.02</v>
      </c>
      <c r="I847" s="9">
        <v>5990.02</v>
      </c>
      <c r="J847" s="9"/>
      <c r="K847" s="19" t="s">
        <v>106</v>
      </c>
      <c r="L847" s="46"/>
      <c r="M847" s="10">
        <v>32.16</v>
      </c>
      <c r="N847" s="10">
        <v>233.96</v>
      </c>
      <c r="O847" s="10"/>
      <c r="P847" s="10"/>
      <c r="Q847" s="10">
        <v>20</v>
      </c>
      <c r="R847" s="10">
        <v>145.5</v>
      </c>
    </row>
    <row r="848" ht="19.5" customHeight="1" spans="1:18">
      <c r="A848" s="5"/>
      <c r="B848" s="6" t="s">
        <v>1439</v>
      </c>
      <c r="C848" s="8" t="s">
        <v>1440</v>
      </c>
      <c r="D848" s="8" t="s">
        <v>1441</v>
      </c>
      <c r="E848" s="8" t="s">
        <v>1442</v>
      </c>
      <c r="F848" s="6" t="s">
        <v>1443</v>
      </c>
      <c r="G848" s="26">
        <v>1</v>
      </c>
      <c r="H848" s="9">
        <v>702.51</v>
      </c>
      <c r="I848" s="9">
        <v>702.51</v>
      </c>
      <c r="J848" s="9"/>
      <c r="K848" s="19" t="s">
        <v>106</v>
      </c>
      <c r="L848" s="46"/>
      <c r="M848" s="10">
        <v>32.16</v>
      </c>
      <c r="N848" s="10">
        <v>4.74</v>
      </c>
      <c r="O848" s="10"/>
      <c r="P848" s="10"/>
      <c r="Q848" s="10">
        <v>20</v>
      </c>
      <c r="R848" s="10">
        <v>2.95</v>
      </c>
    </row>
    <row r="849" ht="19.5" customHeight="1" spans="1:18">
      <c r="A849" s="5"/>
      <c r="B849" s="6" t="s">
        <v>34</v>
      </c>
      <c r="C849" s="8" t="s">
        <v>1444</v>
      </c>
      <c r="D849" s="8" t="s">
        <v>1445</v>
      </c>
      <c r="E849" s="8" t="s">
        <v>34</v>
      </c>
      <c r="F849" s="6" t="s">
        <v>34</v>
      </c>
      <c r="G849" s="26"/>
      <c r="H849" s="9"/>
      <c r="I849" s="9">
        <v>76410.16</v>
      </c>
      <c r="J849" s="9"/>
      <c r="K849" s="19" t="s">
        <v>107</v>
      </c>
      <c r="L849" s="46"/>
      <c r="M849" s="10">
        <v>32.16</v>
      </c>
      <c r="N849" s="10">
        <v>4359.99</v>
      </c>
      <c r="O849" s="10"/>
      <c r="P849" s="10"/>
      <c r="Q849" s="10">
        <v>20</v>
      </c>
      <c r="R849" s="10">
        <v>2712.32</v>
      </c>
    </row>
    <row r="850" ht="15.75" customHeight="1" spans="1:18">
      <c r="A850" s="5"/>
      <c r="B850" s="13" t="s">
        <v>143</v>
      </c>
      <c r="C850" s="14"/>
      <c r="D850" s="14"/>
      <c r="E850" s="14"/>
      <c r="F850" s="14"/>
      <c r="G850" s="14"/>
      <c r="H850" s="15"/>
      <c r="I850" s="9">
        <v>8732.36</v>
      </c>
      <c r="J850" s="9"/>
      <c r="K850" s="25"/>
      <c r="L850" s="47"/>
      <c r="M850" s="47"/>
      <c r="N850" s="47"/>
      <c r="O850" s="47"/>
      <c r="P850" s="47"/>
      <c r="Q850" s="47"/>
      <c r="R850" s="47" t="s">
        <v>50</v>
      </c>
    </row>
    <row r="851" ht="1.5" customHeight="1" spans="2:18">
      <c r="B851" s="12" t="s">
        <v>50</v>
      </c>
      <c r="C851" s="12" t="s">
        <v>50</v>
      </c>
      <c r="D851" s="12" t="s">
        <v>50</v>
      </c>
      <c r="E851" s="12" t="s">
        <v>50</v>
      </c>
      <c r="F851" s="12" t="s">
        <v>50</v>
      </c>
      <c r="G851" s="12" t="s">
        <v>50</v>
      </c>
      <c r="H851" s="12" t="s">
        <v>50</v>
      </c>
      <c r="I851" s="12" t="s">
        <v>50</v>
      </c>
      <c r="J851" s="12" t="s">
        <v>50</v>
      </c>
      <c r="K851" s="12" t="s">
        <v>50</v>
      </c>
      <c r="L851" s="12" t="s">
        <v>50</v>
      </c>
      <c r="M851" s="12" t="s">
        <v>50</v>
      </c>
      <c r="N851" s="12" t="s">
        <v>50</v>
      </c>
      <c r="O851" s="12" t="s">
        <v>50</v>
      </c>
      <c r="P851" s="12" t="s">
        <v>50</v>
      </c>
      <c r="Q851" s="12" t="s">
        <v>50</v>
      </c>
      <c r="R851" s="12" t="s">
        <v>50</v>
      </c>
    </row>
    <row r="852" ht="27.75" customHeight="1" spans="2:10">
      <c r="B852" s="37" t="s">
        <v>86</v>
      </c>
      <c r="C852" s="37"/>
      <c r="D852" s="37"/>
      <c r="E852" s="37"/>
      <c r="F852" s="37"/>
      <c r="G852" s="37"/>
      <c r="H852" s="37"/>
      <c r="I852" s="37"/>
      <c r="J852" s="37"/>
    </row>
    <row r="853" ht="15.75" customHeight="1" spans="2:18">
      <c r="B853" s="3" t="s">
        <v>52</v>
      </c>
      <c r="C853" s="3"/>
      <c r="D853" s="3"/>
      <c r="E853" s="3"/>
      <c r="F853" s="3"/>
      <c r="G853" s="3"/>
      <c r="H853" s="3" t="s">
        <v>87</v>
      </c>
      <c r="I853" s="4" t="s">
        <v>1446</v>
      </c>
      <c r="J853" s="4"/>
      <c r="K853" s="17"/>
      <c r="L853" s="17"/>
      <c r="M853" s="17"/>
      <c r="N853" s="17"/>
      <c r="O853" s="17"/>
      <c r="P853" s="17"/>
      <c r="Q853" s="17"/>
      <c r="R853" s="17"/>
    </row>
    <row r="854" ht="15.75" customHeight="1" spans="1:18">
      <c r="A854" s="5"/>
      <c r="B854" s="21" t="s">
        <v>1</v>
      </c>
      <c r="C854" s="21" t="s">
        <v>89</v>
      </c>
      <c r="D854" s="21" t="s">
        <v>2</v>
      </c>
      <c r="E854" s="21" t="s">
        <v>90</v>
      </c>
      <c r="F854" s="21" t="s">
        <v>91</v>
      </c>
      <c r="G854" s="21" t="s">
        <v>92</v>
      </c>
      <c r="H854" s="22" t="s">
        <v>3</v>
      </c>
      <c r="I854" s="44"/>
      <c r="J854" s="23"/>
      <c r="K854" s="7" t="s">
        <v>93</v>
      </c>
      <c r="L854" s="7" t="s">
        <v>94</v>
      </c>
      <c r="M854" s="45" t="s">
        <v>95</v>
      </c>
      <c r="N854" s="45"/>
      <c r="O854" s="45" t="s">
        <v>96</v>
      </c>
      <c r="P854" s="45"/>
      <c r="Q854" s="45" t="s">
        <v>97</v>
      </c>
      <c r="R854" s="45"/>
    </row>
    <row r="855" ht="12.75" customHeight="1" spans="1:18">
      <c r="A855" s="5"/>
      <c r="B855" s="24"/>
      <c r="C855" s="24"/>
      <c r="D855" s="24"/>
      <c r="E855" s="24"/>
      <c r="F855" s="24"/>
      <c r="G855" s="24"/>
      <c r="H855" s="6" t="s">
        <v>98</v>
      </c>
      <c r="I855" s="6" t="s">
        <v>99</v>
      </c>
      <c r="J855" s="6" t="s">
        <v>100</v>
      </c>
      <c r="K855" s="7"/>
      <c r="L855" s="7"/>
      <c r="M855" s="18" t="s">
        <v>94</v>
      </c>
      <c r="N855" s="18" t="s">
        <v>101</v>
      </c>
      <c r="O855" s="18" t="s">
        <v>94</v>
      </c>
      <c r="P855" s="18" t="s">
        <v>101</v>
      </c>
      <c r="Q855" s="18" t="s">
        <v>94</v>
      </c>
      <c r="R855" s="18" t="s">
        <v>101</v>
      </c>
    </row>
    <row r="856" ht="27" customHeight="1" spans="1:18">
      <c r="A856" s="5"/>
      <c r="B856" s="6" t="s">
        <v>1447</v>
      </c>
      <c r="C856" s="8" t="s">
        <v>1448</v>
      </c>
      <c r="D856" s="8" t="s">
        <v>1449</v>
      </c>
      <c r="E856" s="8" t="s">
        <v>1407</v>
      </c>
      <c r="F856" s="6" t="s">
        <v>863</v>
      </c>
      <c r="G856" s="26">
        <v>5</v>
      </c>
      <c r="H856" s="9">
        <v>1664.71</v>
      </c>
      <c r="I856" s="9">
        <v>8323.55</v>
      </c>
      <c r="J856" s="9"/>
      <c r="K856" s="19" t="s">
        <v>106</v>
      </c>
      <c r="L856" s="46"/>
      <c r="M856" s="10">
        <v>32.16</v>
      </c>
      <c r="N856" s="10">
        <v>367.05</v>
      </c>
      <c r="O856" s="10"/>
      <c r="P856" s="10"/>
      <c r="Q856" s="10">
        <v>20</v>
      </c>
      <c r="R856" s="10">
        <v>228.25</v>
      </c>
    </row>
    <row r="857" ht="27" customHeight="1" spans="1:18">
      <c r="A857" s="5"/>
      <c r="B857" s="6" t="s">
        <v>1450</v>
      </c>
      <c r="C857" s="8" t="s">
        <v>1451</v>
      </c>
      <c r="D857" s="8" t="s">
        <v>1452</v>
      </c>
      <c r="E857" s="8" t="s">
        <v>1407</v>
      </c>
      <c r="F857" s="6" t="s">
        <v>863</v>
      </c>
      <c r="G857" s="26">
        <v>5</v>
      </c>
      <c r="H857" s="9">
        <v>1664.71</v>
      </c>
      <c r="I857" s="9">
        <v>8323.55</v>
      </c>
      <c r="J857" s="9"/>
      <c r="K857" s="19" t="s">
        <v>106</v>
      </c>
      <c r="L857" s="46"/>
      <c r="M857" s="10">
        <v>32.16</v>
      </c>
      <c r="N857" s="10">
        <v>367.05</v>
      </c>
      <c r="O857" s="10"/>
      <c r="P857" s="10"/>
      <c r="Q857" s="10">
        <v>20</v>
      </c>
      <c r="R857" s="10">
        <v>228.25</v>
      </c>
    </row>
    <row r="858" ht="27" customHeight="1" spans="1:18">
      <c r="A858" s="5"/>
      <c r="B858" s="6" t="s">
        <v>1453</v>
      </c>
      <c r="C858" s="8" t="s">
        <v>1454</v>
      </c>
      <c r="D858" s="8" t="s">
        <v>1455</v>
      </c>
      <c r="E858" s="8" t="s">
        <v>1456</v>
      </c>
      <c r="F858" s="6" t="s">
        <v>779</v>
      </c>
      <c r="G858" s="26">
        <v>5</v>
      </c>
      <c r="H858" s="9">
        <v>495.45</v>
      </c>
      <c r="I858" s="9">
        <v>2477.25</v>
      </c>
      <c r="J858" s="9"/>
      <c r="K858" s="19" t="s">
        <v>106</v>
      </c>
      <c r="L858" s="46"/>
      <c r="M858" s="10">
        <v>32.16</v>
      </c>
      <c r="N858" s="10">
        <v>346.5</v>
      </c>
      <c r="O858" s="10"/>
      <c r="P858" s="10"/>
      <c r="Q858" s="10">
        <v>20</v>
      </c>
      <c r="R858" s="10">
        <v>215.5</v>
      </c>
    </row>
    <row r="859" ht="40.5" customHeight="1" spans="1:18">
      <c r="A859" s="5"/>
      <c r="B859" s="6" t="s">
        <v>1457</v>
      </c>
      <c r="C859" s="8" t="s">
        <v>1458</v>
      </c>
      <c r="D859" s="8" t="s">
        <v>1459</v>
      </c>
      <c r="E859" s="8" t="s">
        <v>1460</v>
      </c>
      <c r="F859" s="6" t="s">
        <v>863</v>
      </c>
      <c r="G859" s="26">
        <v>20</v>
      </c>
      <c r="H859" s="9">
        <v>248.02</v>
      </c>
      <c r="I859" s="9">
        <v>4960.4</v>
      </c>
      <c r="J859" s="9"/>
      <c r="K859" s="19" t="s">
        <v>106</v>
      </c>
      <c r="L859" s="46"/>
      <c r="M859" s="10">
        <v>32.16</v>
      </c>
      <c r="N859" s="10">
        <v>289.4</v>
      </c>
      <c r="O859" s="10"/>
      <c r="P859" s="10"/>
      <c r="Q859" s="10">
        <v>20</v>
      </c>
      <c r="R859" s="10">
        <v>180</v>
      </c>
    </row>
    <row r="860" ht="51" customHeight="1" spans="1:18">
      <c r="A860" s="5"/>
      <c r="B860" s="6" t="s">
        <v>1461</v>
      </c>
      <c r="C860" s="8" t="s">
        <v>1462</v>
      </c>
      <c r="D860" s="8" t="s">
        <v>1463</v>
      </c>
      <c r="E860" s="8" t="s">
        <v>1464</v>
      </c>
      <c r="F860" s="6" t="s">
        <v>863</v>
      </c>
      <c r="G860" s="26">
        <v>1</v>
      </c>
      <c r="H860" s="9">
        <v>2668.08</v>
      </c>
      <c r="I860" s="9">
        <v>2668.08</v>
      </c>
      <c r="J860" s="9"/>
      <c r="K860" s="19" t="s">
        <v>106</v>
      </c>
      <c r="L860" s="46"/>
      <c r="M860" s="10">
        <v>32.16</v>
      </c>
      <c r="N860" s="10">
        <v>118.19</v>
      </c>
      <c r="O860" s="10"/>
      <c r="P860" s="10"/>
      <c r="Q860" s="10">
        <v>20</v>
      </c>
      <c r="R860" s="10">
        <v>73.5</v>
      </c>
    </row>
    <row r="861" ht="72.75" customHeight="1" spans="1:18">
      <c r="A861" s="5"/>
      <c r="B861" s="6" t="s">
        <v>1465</v>
      </c>
      <c r="C861" s="8" t="s">
        <v>1466</v>
      </c>
      <c r="D861" s="8" t="s">
        <v>1467</v>
      </c>
      <c r="E861" s="8" t="s">
        <v>1468</v>
      </c>
      <c r="F861" s="6" t="s">
        <v>863</v>
      </c>
      <c r="G861" s="26">
        <v>1</v>
      </c>
      <c r="H861" s="9">
        <v>16813.49</v>
      </c>
      <c r="I861" s="9">
        <v>16813.49</v>
      </c>
      <c r="J861" s="9"/>
      <c r="K861" s="19" t="s">
        <v>106</v>
      </c>
      <c r="L861" s="46"/>
      <c r="M861" s="10">
        <v>32.16</v>
      </c>
      <c r="N861" s="10">
        <v>212.74</v>
      </c>
      <c r="O861" s="10"/>
      <c r="P861" s="10"/>
      <c r="Q861" s="10">
        <v>20</v>
      </c>
      <c r="R861" s="10">
        <v>132.3</v>
      </c>
    </row>
    <row r="862" ht="51" customHeight="1" spans="1:18">
      <c r="A862" s="5"/>
      <c r="B862" s="6" t="s">
        <v>1469</v>
      </c>
      <c r="C862" s="8" t="s">
        <v>1470</v>
      </c>
      <c r="D862" s="8" t="s">
        <v>1471</v>
      </c>
      <c r="E862" s="8" t="s">
        <v>1472</v>
      </c>
      <c r="F862" s="6" t="s">
        <v>863</v>
      </c>
      <c r="G862" s="26">
        <v>2</v>
      </c>
      <c r="H862" s="9">
        <v>2464.74</v>
      </c>
      <c r="I862" s="9">
        <v>4929.48</v>
      </c>
      <c r="J862" s="9"/>
      <c r="K862" s="19" t="s">
        <v>106</v>
      </c>
      <c r="L862" s="46"/>
      <c r="M862" s="10">
        <v>32.16</v>
      </c>
      <c r="N862" s="10">
        <v>236.38</v>
      </c>
      <c r="O862" s="10"/>
      <c r="P862" s="10"/>
      <c r="Q862" s="10">
        <v>20</v>
      </c>
      <c r="R862" s="10">
        <v>147</v>
      </c>
    </row>
    <row r="863" ht="62.25" customHeight="1" spans="1:18">
      <c r="A863" s="5"/>
      <c r="B863" s="6" t="s">
        <v>1473</v>
      </c>
      <c r="C863" s="8" t="s">
        <v>1474</v>
      </c>
      <c r="D863" s="8" t="s">
        <v>1475</v>
      </c>
      <c r="E863" s="8" t="s">
        <v>1476</v>
      </c>
      <c r="F863" s="6" t="s">
        <v>863</v>
      </c>
      <c r="G863" s="26">
        <v>4</v>
      </c>
      <c r="H863" s="9">
        <v>231.59</v>
      </c>
      <c r="I863" s="9">
        <v>926.36</v>
      </c>
      <c r="J863" s="9"/>
      <c r="K863" s="19" t="s">
        <v>106</v>
      </c>
      <c r="L863" s="46"/>
      <c r="M863" s="10">
        <v>32.16</v>
      </c>
      <c r="N863" s="10">
        <v>132.68</v>
      </c>
      <c r="O863" s="10"/>
      <c r="P863" s="10"/>
      <c r="Q863" s="10">
        <v>20</v>
      </c>
      <c r="R863" s="10">
        <v>82.52</v>
      </c>
    </row>
    <row r="864" ht="15.75" customHeight="1" spans="1:18">
      <c r="A864" s="5"/>
      <c r="B864" s="13" t="s">
        <v>143</v>
      </c>
      <c r="C864" s="14"/>
      <c r="D864" s="14"/>
      <c r="E864" s="14"/>
      <c r="F864" s="14"/>
      <c r="G864" s="14"/>
      <c r="H864" s="15"/>
      <c r="I864" s="9">
        <v>49422.16</v>
      </c>
      <c r="J864" s="9"/>
      <c r="K864" s="25"/>
      <c r="L864" s="47"/>
      <c r="M864" s="47"/>
      <c r="N864" s="47"/>
      <c r="O864" s="47"/>
      <c r="P864" s="47"/>
      <c r="Q864" s="47"/>
      <c r="R864" s="47" t="s">
        <v>50</v>
      </c>
    </row>
    <row r="865" ht="1.5" customHeight="1" spans="2:18">
      <c r="B865" s="12" t="s">
        <v>50</v>
      </c>
      <c r="C865" s="12" t="s">
        <v>50</v>
      </c>
      <c r="D865" s="12" t="s">
        <v>50</v>
      </c>
      <c r="E865" s="12" t="s">
        <v>50</v>
      </c>
      <c r="F865" s="12" t="s">
        <v>50</v>
      </c>
      <c r="G865" s="12" t="s">
        <v>50</v>
      </c>
      <c r="H865" s="12" t="s">
        <v>50</v>
      </c>
      <c r="I865" s="12" t="s">
        <v>50</v>
      </c>
      <c r="J865" s="12" t="s">
        <v>50</v>
      </c>
      <c r="K865" s="12" t="s">
        <v>50</v>
      </c>
      <c r="L865" s="12" t="s">
        <v>50</v>
      </c>
      <c r="M865" s="12" t="s">
        <v>50</v>
      </c>
      <c r="N865" s="12" t="s">
        <v>50</v>
      </c>
      <c r="O865" s="12" t="s">
        <v>50</v>
      </c>
      <c r="P865" s="12" t="s">
        <v>50</v>
      </c>
      <c r="Q865" s="12" t="s">
        <v>50</v>
      </c>
      <c r="R865" s="12" t="s">
        <v>50</v>
      </c>
    </row>
    <row r="866" ht="27.75" customHeight="1" spans="2:10">
      <c r="B866" s="37" t="s">
        <v>86</v>
      </c>
      <c r="C866" s="37"/>
      <c r="D866" s="37"/>
      <c r="E866" s="37"/>
      <c r="F866" s="37"/>
      <c r="G866" s="37"/>
      <c r="H866" s="37"/>
      <c r="I866" s="37"/>
      <c r="J866" s="37"/>
    </row>
    <row r="867" ht="15.75" customHeight="1" spans="2:18">
      <c r="B867" s="3" t="s">
        <v>52</v>
      </c>
      <c r="C867" s="3"/>
      <c r="D867" s="3"/>
      <c r="E867" s="3"/>
      <c r="F867" s="3"/>
      <c r="G867" s="3"/>
      <c r="H867" s="3" t="s">
        <v>87</v>
      </c>
      <c r="I867" s="4" t="s">
        <v>1477</v>
      </c>
      <c r="J867" s="4"/>
      <c r="K867" s="17"/>
      <c r="L867" s="17"/>
      <c r="M867" s="17"/>
      <c r="N867" s="17"/>
      <c r="O867" s="17"/>
      <c r="P867" s="17"/>
      <c r="Q867" s="17"/>
      <c r="R867" s="17"/>
    </row>
    <row r="868" ht="15.75" customHeight="1" spans="1:18">
      <c r="A868" s="5"/>
      <c r="B868" s="21" t="s">
        <v>1</v>
      </c>
      <c r="C868" s="21" t="s">
        <v>89</v>
      </c>
      <c r="D868" s="21" t="s">
        <v>2</v>
      </c>
      <c r="E868" s="21" t="s">
        <v>90</v>
      </c>
      <c r="F868" s="21" t="s">
        <v>91</v>
      </c>
      <c r="G868" s="21" t="s">
        <v>92</v>
      </c>
      <c r="H868" s="22" t="s">
        <v>3</v>
      </c>
      <c r="I868" s="44"/>
      <c r="J868" s="23"/>
      <c r="K868" s="7" t="s">
        <v>93</v>
      </c>
      <c r="L868" s="7" t="s">
        <v>94</v>
      </c>
      <c r="M868" s="45" t="s">
        <v>95</v>
      </c>
      <c r="N868" s="45"/>
      <c r="O868" s="45" t="s">
        <v>96</v>
      </c>
      <c r="P868" s="45"/>
      <c r="Q868" s="45" t="s">
        <v>97</v>
      </c>
      <c r="R868" s="45"/>
    </row>
    <row r="869" ht="12.75" customHeight="1" spans="1:18">
      <c r="A869" s="5"/>
      <c r="B869" s="24"/>
      <c r="C869" s="24"/>
      <c r="D869" s="24"/>
      <c r="E869" s="24"/>
      <c r="F869" s="24"/>
      <c r="G869" s="24"/>
      <c r="H869" s="6" t="s">
        <v>98</v>
      </c>
      <c r="I869" s="6" t="s">
        <v>99</v>
      </c>
      <c r="J869" s="6" t="s">
        <v>100</v>
      </c>
      <c r="K869" s="7"/>
      <c r="L869" s="7"/>
      <c r="M869" s="18" t="s">
        <v>94</v>
      </c>
      <c r="N869" s="18" t="s">
        <v>101</v>
      </c>
      <c r="O869" s="18" t="s">
        <v>94</v>
      </c>
      <c r="P869" s="18" t="s">
        <v>101</v>
      </c>
      <c r="Q869" s="18" t="s">
        <v>94</v>
      </c>
      <c r="R869" s="18" t="s">
        <v>101</v>
      </c>
    </row>
    <row r="870" ht="40.5" customHeight="1" spans="1:18">
      <c r="A870" s="5"/>
      <c r="B870" s="6" t="s">
        <v>1478</v>
      </c>
      <c r="C870" s="8" t="s">
        <v>1479</v>
      </c>
      <c r="D870" s="8" t="s">
        <v>1480</v>
      </c>
      <c r="E870" s="8" t="s">
        <v>1481</v>
      </c>
      <c r="F870" s="6" t="s">
        <v>198</v>
      </c>
      <c r="G870" s="26">
        <v>5000</v>
      </c>
      <c r="H870" s="9">
        <v>4.15</v>
      </c>
      <c r="I870" s="9">
        <v>20750</v>
      </c>
      <c r="J870" s="9"/>
      <c r="K870" s="19" t="s">
        <v>106</v>
      </c>
      <c r="L870" s="46"/>
      <c r="M870" s="10">
        <v>32.16</v>
      </c>
      <c r="N870" s="10">
        <v>1970</v>
      </c>
      <c r="O870" s="10"/>
      <c r="P870" s="10"/>
      <c r="Q870" s="10">
        <v>20</v>
      </c>
      <c r="R870" s="10">
        <v>1225</v>
      </c>
    </row>
    <row r="871" ht="27" customHeight="1" spans="1:18">
      <c r="A871" s="5"/>
      <c r="B871" s="6" t="s">
        <v>1482</v>
      </c>
      <c r="C871" s="8" t="s">
        <v>1483</v>
      </c>
      <c r="D871" s="8" t="s">
        <v>1484</v>
      </c>
      <c r="E871" s="8" t="s">
        <v>1485</v>
      </c>
      <c r="F871" s="6" t="s">
        <v>1425</v>
      </c>
      <c r="G871" s="26">
        <v>200</v>
      </c>
      <c r="H871" s="9">
        <v>9.63</v>
      </c>
      <c r="I871" s="9">
        <v>1926</v>
      </c>
      <c r="J871" s="9"/>
      <c r="K871" s="19" t="s">
        <v>106</v>
      </c>
      <c r="L871" s="46"/>
      <c r="M871" s="10">
        <v>32.16</v>
      </c>
      <c r="N871" s="10">
        <v>160</v>
      </c>
      <c r="O871" s="10"/>
      <c r="P871" s="10"/>
      <c r="Q871" s="10">
        <v>20</v>
      </c>
      <c r="R871" s="10">
        <v>100</v>
      </c>
    </row>
    <row r="872" ht="27" customHeight="1" spans="1:18">
      <c r="A872" s="5"/>
      <c r="B872" s="6" t="s">
        <v>1486</v>
      </c>
      <c r="C872" s="8" t="s">
        <v>1487</v>
      </c>
      <c r="D872" s="8" t="s">
        <v>1488</v>
      </c>
      <c r="E872" s="8" t="s">
        <v>1489</v>
      </c>
      <c r="F872" s="6" t="s">
        <v>1425</v>
      </c>
      <c r="G872" s="26">
        <v>200</v>
      </c>
      <c r="H872" s="9">
        <v>21.56</v>
      </c>
      <c r="I872" s="9">
        <v>4312</v>
      </c>
      <c r="J872" s="9"/>
      <c r="K872" s="19" t="s">
        <v>106</v>
      </c>
      <c r="L872" s="46"/>
      <c r="M872" s="10">
        <v>32.16</v>
      </c>
      <c r="N872" s="10">
        <v>160</v>
      </c>
      <c r="O872" s="10"/>
      <c r="P872" s="10"/>
      <c r="Q872" s="10">
        <v>20</v>
      </c>
      <c r="R872" s="10">
        <v>100</v>
      </c>
    </row>
    <row r="873" ht="19.5" customHeight="1" spans="1:18">
      <c r="A873" s="5"/>
      <c r="B873" s="6" t="s">
        <v>34</v>
      </c>
      <c r="C873" s="8" t="s">
        <v>1490</v>
      </c>
      <c r="D873" s="8" t="s">
        <v>1491</v>
      </c>
      <c r="E873" s="8" t="s">
        <v>34</v>
      </c>
      <c r="F873" s="6" t="s">
        <v>34</v>
      </c>
      <c r="G873" s="26"/>
      <c r="H873" s="9"/>
      <c r="I873" s="9">
        <v>25596.59</v>
      </c>
      <c r="J873" s="9"/>
      <c r="K873" s="19" t="s">
        <v>107</v>
      </c>
      <c r="L873" s="46"/>
      <c r="M873" s="10">
        <v>32.16</v>
      </c>
      <c r="N873" s="10">
        <v>1608.17</v>
      </c>
      <c r="O873" s="10"/>
      <c r="P873" s="10"/>
      <c r="Q873" s="10">
        <v>20</v>
      </c>
      <c r="R873" s="10">
        <v>1000.12</v>
      </c>
    </row>
    <row r="874" ht="51" customHeight="1" spans="1:18">
      <c r="A874" s="5"/>
      <c r="B874" s="6" t="s">
        <v>1492</v>
      </c>
      <c r="C874" s="8" t="s">
        <v>1493</v>
      </c>
      <c r="D874" s="8" t="s">
        <v>1494</v>
      </c>
      <c r="E874" s="8" t="s">
        <v>1495</v>
      </c>
      <c r="F874" s="6" t="s">
        <v>34</v>
      </c>
      <c r="G874" s="26">
        <v>500</v>
      </c>
      <c r="H874" s="9">
        <v>7.61</v>
      </c>
      <c r="I874" s="9">
        <v>3805</v>
      </c>
      <c r="J874" s="9"/>
      <c r="K874" s="19" t="s">
        <v>106</v>
      </c>
      <c r="L874" s="46"/>
      <c r="M874" s="10">
        <v>32.16</v>
      </c>
      <c r="N874" s="10">
        <v>582.5</v>
      </c>
      <c r="O874" s="10"/>
      <c r="P874" s="10"/>
      <c r="Q874" s="10">
        <v>20</v>
      </c>
      <c r="R874" s="10">
        <v>362.25</v>
      </c>
    </row>
    <row r="875" ht="62.25" customHeight="1" spans="1:18">
      <c r="A875" s="5"/>
      <c r="B875" s="6" t="s">
        <v>1496</v>
      </c>
      <c r="C875" s="8" t="s">
        <v>1497</v>
      </c>
      <c r="D875" s="8" t="s">
        <v>1498</v>
      </c>
      <c r="E875" s="8" t="s">
        <v>1499</v>
      </c>
      <c r="F875" s="6" t="s">
        <v>198</v>
      </c>
      <c r="G875" s="26">
        <v>500</v>
      </c>
      <c r="H875" s="9">
        <v>4.62</v>
      </c>
      <c r="I875" s="9">
        <v>2310</v>
      </c>
      <c r="J875" s="9"/>
      <c r="K875" s="19" t="s">
        <v>106</v>
      </c>
      <c r="L875" s="46"/>
      <c r="M875" s="10">
        <v>32.16</v>
      </c>
      <c r="N875" s="10">
        <v>142.7</v>
      </c>
      <c r="O875" s="10"/>
      <c r="P875" s="10"/>
      <c r="Q875" s="10">
        <v>20</v>
      </c>
      <c r="R875" s="10">
        <v>88.75</v>
      </c>
    </row>
    <row r="876" ht="51" customHeight="1" spans="1:18">
      <c r="A876" s="5"/>
      <c r="B876" s="6" t="s">
        <v>1500</v>
      </c>
      <c r="C876" s="8" t="s">
        <v>1501</v>
      </c>
      <c r="D876" s="8" t="s">
        <v>1390</v>
      </c>
      <c r="E876" s="8" t="s">
        <v>1391</v>
      </c>
      <c r="F876" s="6" t="s">
        <v>198</v>
      </c>
      <c r="G876" s="26">
        <v>1000</v>
      </c>
      <c r="H876" s="9">
        <v>4.27</v>
      </c>
      <c r="I876" s="9">
        <v>4270</v>
      </c>
      <c r="J876" s="9"/>
      <c r="K876" s="19" t="s">
        <v>106</v>
      </c>
      <c r="L876" s="46"/>
      <c r="M876" s="10">
        <v>32.16</v>
      </c>
      <c r="N876" s="10">
        <v>506.5</v>
      </c>
      <c r="O876" s="10"/>
      <c r="P876" s="10"/>
      <c r="Q876" s="10">
        <v>20</v>
      </c>
      <c r="R876" s="10">
        <v>315</v>
      </c>
    </row>
    <row r="877" ht="27" customHeight="1" spans="1:18">
      <c r="A877" s="5"/>
      <c r="B877" s="6" t="s">
        <v>1502</v>
      </c>
      <c r="C877" s="8" t="s">
        <v>1503</v>
      </c>
      <c r="D877" s="8" t="s">
        <v>1504</v>
      </c>
      <c r="E877" s="8" t="s">
        <v>1505</v>
      </c>
      <c r="F877" s="6" t="s">
        <v>863</v>
      </c>
      <c r="G877" s="26">
        <v>6</v>
      </c>
      <c r="H877" s="9">
        <v>55.94</v>
      </c>
      <c r="I877" s="9">
        <v>335.64</v>
      </c>
      <c r="J877" s="9"/>
      <c r="K877" s="19" t="s">
        <v>106</v>
      </c>
      <c r="L877" s="46"/>
      <c r="M877" s="10">
        <v>32.16</v>
      </c>
      <c r="N877" s="10">
        <v>46.8</v>
      </c>
      <c r="O877" s="10"/>
      <c r="P877" s="10"/>
      <c r="Q877" s="10">
        <v>20</v>
      </c>
      <c r="R877" s="10">
        <v>29.1</v>
      </c>
    </row>
    <row r="878" ht="51" customHeight="1" spans="1:18">
      <c r="A878" s="5"/>
      <c r="B878" s="6" t="s">
        <v>1506</v>
      </c>
      <c r="C878" s="8" t="s">
        <v>1507</v>
      </c>
      <c r="D878" s="8" t="s">
        <v>1508</v>
      </c>
      <c r="E878" s="8" t="s">
        <v>1509</v>
      </c>
      <c r="F878" s="6" t="s">
        <v>863</v>
      </c>
      <c r="G878" s="26">
        <v>6</v>
      </c>
      <c r="H878" s="9">
        <v>586.67</v>
      </c>
      <c r="I878" s="9">
        <v>3520.02</v>
      </c>
      <c r="J878" s="9"/>
      <c r="K878" s="19" t="s">
        <v>106</v>
      </c>
      <c r="L878" s="46"/>
      <c r="M878" s="10">
        <v>32.16</v>
      </c>
      <c r="N878" s="10">
        <v>113.64</v>
      </c>
      <c r="O878" s="10"/>
      <c r="P878" s="10"/>
      <c r="Q878" s="10">
        <v>20</v>
      </c>
      <c r="R878" s="10">
        <v>70.68</v>
      </c>
    </row>
    <row r="879" ht="15.75" customHeight="1" spans="1:18">
      <c r="A879" s="5"/>
      <c r="B879" s="13" t="s">
        <v>143</v>
      </c>
      <c r="C879" s="14"/>
      <c r="D879" s="14"/>
      <c r="E879" s="14"/>
      <c r="F879" s="14"/>
      <c r="G879" s="14"/>
      <c r="H879" s="15"/>
      <c r="I879" s="9">
        <v>41228.66</v>
      </c>
      <c r="J879" s="9"/>
      <c r="K879" s="25"/>
      <c r="L879" s="47"/>
      <c r="M879" s="47"/>
      <c r="N879" s="47"/>
      <c r="O879" s="47"/>
      <c r="P879" s="47"/>
      <c r="Q879" s="47"/>
      <c r="R879" s="47" t="s">
        <v>50</v>
      </c>
    </row>
    <row r="880" ht="1.5" customHeight="1" spans="2:18">
      <c r="B880" s="12" t="s">
        <v>50</v>
      </c>
      <c r="C880" s="12" t="s">
        <v>50</v>
      </c>
      <c r="D880" s="12" t="s">
        <v>50</v>
      </c>
      <c r="E880" s="12" t="s">
        <v>50</v>
      </c>
      <c r="F880" s="12" t="s">
        <v>50</v>
      </c>
      <c r="G880" s="12" t="s">
        <v>50</v>
      </c>
      <c r="H880" s="12" t="s">
        <v>50</v>
      </c>
      <c r="I880" s="12" t="s">
        <v>50</v>
      </c>
      <c r="J880" s="12" t="s">
        <v>50</v>
      </c>
      <c r="K880" s="12" t="s">
        <v>50</v>
      </c>
      <c r="L880" s="12" t="s">
        <v>50</v>
      </c>
      <c r="M880" s="12" t="s">
        <v>50</v>
      </c>
      <c r="N880" s="12" t="s">
        <v>50</v>
      </c>
      <c r="O880" s="12" t="s">
        <v>50</v>
      </c>
      <c r="P880" s="12" t="s">
        <v>50</v>
      </c>
      <c r="Q880" s="12" t="s">
        <v>50</v>
      </c>
      <c r="R880" s="12" t="s">
        <v>50</v>
      </c>
    </row>
    <row r="881" ht="27.75" customHeight="1" spans="2:10">
      <c r="B881" s="37" t="s">
        <v>86</v>
      </c>
      <c r="C881" s="37"/>
      <c r="D881" s="37"/>
      <c r="E881" s="37"/>
      <c r="F881" s="37"/>
      <c r="G881" s="37"/>
      <c r="H881" s="37"/>
      <c r="I881" s="37"/>
      <c r="J881" s="37"/>
    </row>
    <row r="882" ht="15.75" customHeight="1" spans="2:18">
      <c r="B882" s="3" t="s">
        <v>52</v>
      </c>
      <c r="C882" s="3"/>
      <c r="D882" s="3"/>
      <c r="E882" s="3"/>
      <c r="F882" s="3"/>
      <c r="G882" s="3"/>
      <c r="H882" s="3" t="s">
        <v>87</v>
      </c>
      <c r="I882" s="4" t="s">
        <v>1510</v>
      </c>
      <c r="J882" s="4"/>
      <c r="K882" s="17"/>
      <c r="L882" s="17"/>
      <c r="M882" s="17"/>
      <c r="N882" s="17"/>
      <c r="O882" s="17"/>
      <c r="P882" s="17"/>
      <c r="Q882" s="17"/>
      <c r="R882" s="17"/>
    </row>
    <row r="883" ht="15.75" customHeight="1" spans="1:18">
      <c r="A883" s="5"/>
      <c r="B883" s="21" t="s">
        <v>1</v>
      </c>
      <c r="C883" s="21" t="s">
        <v>89</v>
      </c>
      <c r="D883" s="21" t="s">
        <v>2</v>
      </c>
      <c r="E883" s="21" t="s">
        <v>90</v>
      </c>
      <c r="F883" s="21" t="s">
        <v>91</v>
      </c>
      <c r="G883" s="21" t="s">
        <v>92</v>
      </c>
      <c r="H883" s="22" t="s">
        <v>3</v>
      </c>
      <c r="I883" s="44"/>
      <c r="J883" s="23"/>
      <c r="K883" s="7" t="s">
        <v>93</v>
      </c>
      <c r="L883" s="7" t="s">
        <v>94</v>
      </c>
      <c r="M883" s="45" t="s">
        <v>95</v>
      </c>
      <c r="N883" s="45"/>
      <c r="O883" s="45" t="s">
        <v>96</v>
      </c>
      <c r="P883" s="45"/>
      <c r="Q883" s="45" t="s">
        <v>97</v>
      </c>
      <c r="R883" s="45"/>
    </row>
    <row r="884" ht="12.75" customHeight="1" spans="1:18">
      <c r="A884" s="5"/>
      <c r="B884" s="24"/>
      <c r="C884" s="24"/>
      <c r="D884" s="24"/>
      <c r="E884" s="24"/>
      <c r="F884" s="24"/>
      <c r="G884" s="24"/>
      <c r="H884" s="6" t="s">
        <v>98</v>
      </c>
      <c r="I884" s="6" t="s">
        <v>99</v>
      </c>
      <c r="J884" s="6" t="s">
        <v>100</v>
      </c>
      <c r="K884" s="7"/>
      <c r="L884" s="7"/>
      <c r="M884" s="18" t="s">
        <v>94</v>
      </c>
      <c r="N884" s="18" t="s">
        <v>101</v>
      </c>
      <c r="O884" s="18" t="s">
        <v>94</v>
      </c>
      <c r="P884" s="18" t="s">
        <v>101</v>
      </c>
      <c r="Q884" s="18" t="s">
        <v>94</v>
      </c>
      <c r="R884" s="18" t="s">
        <v>101</v>
      </c>
    </row>
    <row r="885" ht="40.5" customHeight="1" spans="1:18">
      <c r="A885" s="5"/>
      <c r="B885" s="6" t="s">
        <v>1511</v>
      </c>
      <c r="C885" s="8" t="s">
        <v>1512</v>
      </c>
      <c r="D885" s="8" t="s">
        <v>1513</v>
      </c>
      <c r="E885" s="8" t="s">
        <v>1514</v>
      </c>
      <c r="F885" s="6" t="s">
        <v>779</v>
      </c>
      <c r="G885" s="26">
        <v>6</v>
      </c>
      <c r="H885" s="9">
        <v>297.3</v>
      </c>
      <c r="I885" s="9">
        <v>1783.8</v>
      </c>
      <c r="J885" s="9"/>
      <c r="K885" s="19" t="s">
        <v>106</v>
      </c>
      <c r="L885" s="46"/>
      <c r="M885" s="10">
        <v>32.16</v>
      </c>
      <c r="N885" s="10">
        <v>79.62</v>
      </c>
      <c r="O885" s="10"/>
      <c r="P885" s="10"/>
      <c r="Q885" s="10">
        <v>20</v>
      </c>
      <c r="R885" s="10">
        <v>49.5</v>
      </c>
    </row>
    <row r="886" ht="164.25" customHeight="1" spans="1:18">
      <c r="A886" s="5"/>
      <c r="B886" s="6" t="s">
        <v>1515</v>
      </c>
      <c r="C886" s="8" t="s">
        <v>1516</v>
      </c>
      <c r="D886" s="8" t="s">
        <v>1517</v>
      </c>
      <c r="E886" s="8" t="s">
        <v>1518</v>
      </c>
      <c r="F886" s="6" t="s">
        <v>863</v>
      </c>
      <c r="G886" s="26">
        <v>3</v>
      </c>
      <c r="H886" s="9">
        <v>3190.71</v>
      </c>
      <c r="I886" s="9">
        <v>9572.13</v>
      </c>
      <c r="J886" s="9"/>
      <c r="K886" s="19" t="s">
        <v>106</v>
      </c>
      <c r="L886" s="46"/>
      <c r="M886" s="10">
        <v>32.16</v>
      </c>
      <c r="N886" s="10">
        <v>136.41</v>
      </c>
      <c r="O886" s="10"/>
      <c r="P886" s="10"/>
      <c r="Q886" s="10">
        <v>20</v>
      </c>
      <c r="R886" s="10">
        <v>84.84</v>
      </c>
    </row>
    <row r="887" ht="19.5" customHeight="1" spans="1:18">
      <c r="A887" s="5"/>
      <c r="B887" s="6" t="s">
        <v>34</v>
      </c>
      <c r="C887" s="8" t="s">
        <v>1519</v>
      </c>
      <c r="D887" s="8" t="s">
        <v>1520</v>
      </c>
      <c r="E887" s="8" t="s">
        <v>34</v>
      </c>
      <c r="F887" s="6" t="s">
        <v>34</v>
      </c>
      <c r="G887" s="26"/>
      <c r="H887" s="9"/>
      <c r="I887" s="9">
        <v>48239.88</v>
      </c>
      <c r="J887" s="9"/>
      <c r="K887" s="19" t="s">
        <v>107</v>
      </c>
      <c r="L887" s="46"/>
      <c r="M887" s="10">
        <v>32.16</v>
      </c>
      <c r="N887" s="10">
        <v>420.01</v>
      </c>
      <c r="O887" s="10"/>
      <c r="P887" s="10"/>
      <c r="Q887" s="10">
        <v>20</v>
      </c>
      <c r="R887" s="10">
        <v>261.21</v>
      </c>
    </row>
    <row r="888" ht="27" customHeight="1" spans="1:18">
      <c r="A888" s="5"/>
      <c r="B888" s="6" t="s">
        <v>1521</v>
      </c>
      <c r="C888" s="8" t="s">
        <v>1522</v>
      </c>
      <c r="D888" s="8" t="s">
        <v>1523</v>
      </c>
      <c r="E888" s="8" t="s">
        <v>1524</v>
      </c>
      <c r="F888" s="6" t="s">
        <v>908</v>
      </c>
      <c r="G888" s="26">
        <v>1</v>
      </c>
      <c r="H888" s="9">
        <v>22595.04</v>
      </c>
      <c r="I888" s="9">
        <v>22595.04</v>
      </c>
      <c r="J888" s="9"/>
      <c r="K888" s="19" t="s">
        <v>106</v>
      </c>
      <c r="L888" s="46"/>
      <c r="M888" s="10">
        <v>32.16</v>
      </c>
      <c r="N888" s="10">
        <v>222.71</v>
      </c>
      <c r="O888" s="10"/>
      <c r="P888" s="10"/>
      <c r="Q888" s="10">
        <v>20</v>
      </c>
      <c r="R888" s="10">
        <v>138.5</v>
      </c>
    </row>
    <row r="889" ht="27" customHeight="1" spans="1:18">
      <c r="A889" s="5"/>
      <c r="B889" s="6" t="s">
        <v>1525</v>
      </c>
      <c r="C889" s="8" t="s">
        <v>1526</v>
      </c>
      <c r="D889" s="8" t="s">
        <v>1527</v>
      </c>
      <c r="E889" s="8" t="s">
        <v>1528</v>
      </c>
      <c r="F889" s="6" t="s">
        <v>908</v>
      </c>
      <c r="G889" s="26">
        <v>1</v>
      </c>
      <c r="H889" s="9">
        <v>23705.28</v>
      </c>
      <c r="I889" s="9">
        <v>23705.28</v>
      </c>
      <c r="J889" s="9"/>
      <c r="K889" s="19" t="s">
        <v>106</v>
      </c>
      <c r="L889" s="46"/>
      <c r="M889" s="10">
        <v>32.16</v>
      </c>
      <c r="N889" s="10">
        <v>112.96</v>
      </c>
      <c r="O889" s="10"/>
      <c r="P889" s="10"/>
      <c r="Q889" s="10">
        <v>20</v>
      </c>
      <c r="R889" s="10">
        <v>70.25</v>
      </c>
    </row>
    <row r="890" ht="27" customHeight="1" spans="1:18">
      <c r="A890" s="5"/>
      <c r="B890" s="6" t="s">
        <v>1529</v>
      </c>
      <c r="C890" s="8" t="s">
        <v>1530</v>
      </c>
      <c r="D890" s="8" t="s">
        <v>1531</v>
      </c>
      <c r="E890" s="8" t="s">
        <v>1532</v>
      </c>
      <c r="F890" s="6" t="s">
        <v>863</v>
      </c>
      <c r="G890" s="26">
        <v>1</v>
      </c>
      <c r="H890" s="9">
        <v>1510.35</v>
      </c>
      <c r="I890" s="9">
        <v>1510.35</v>
      </c>
      <c r="J890" s="9"/>
      <c r="K890" s="19" t="s">
        <v>106</v>
      </c>
      <c r="L890" s="46"/>
      <c r="M890" s="10">
        <v>32.16</v>
      </c>
      <c r="N890" s="10">
        <v>44.26</v>
      </c>
      <c r="O890" s="10"/>
      <c r="P890" s="10"/>
      <c r="Q890" s="10">
        <v>20</v>
      </c>
      <c r="R890" s="10">
        <v>27.53</v>
      </c>
    </row>
    <row r="891" ht="27" customHeight="1" spans="1:18">
      <c r="A891" s="5"/>
      <c r="B891" s="6" t="s">
        <v>1533</v>
      </c>
      <c r="C891" s="8" t="s">
        <v>1534</v>
      </c>
      <c r="D891" s="8" t="s">
        <v>1535</v>
      </c>
      <c r="E891" s="8" t="s">
        <v>1536</v>
      </c>
      <c r="F891" s="6" t="s">
        <v>863</v>
      </c>
      <c r="G891" s="26">
        <v>1</v>
      </c>
      <c r="H891" s="9">
        <v>429.21</v>
      </c>
      <c r="I891" s="9">
        <v>429.21</v>
      </c>
      <c r="J891" s="9"/>
      <c r="K891" s="19" t="s">
        <v>106</v>
      </c>
      <c r="L891" s="46"/>
      <c r="M891" s="10">
        <v>32.16</v>
      </c>
      <c r="N891" s="10">
        <v>40.08</v>
      </c>
      <c r="O891" s="10"/>
      <c r="P891" s="10"/>
      <c r="Q891" s="10">
        <v>20</v>
      </c>
      <c r="R891" s="10">
        <v>24.93</v>
      </c>
    </row>
    <row r="892" ht="19.5" customHeight="1" spans="1:18">
      <c r="A892" s="5"/>
      <c r="B892" s="6" t="s">
        <v>34</v>
      </c>
      <c r="C892" s="8" t="s">
        <v>1537</v>
      </c>
      <c r="D892" s="8" t="s">
        <v>1538</v>
      </c>
      <c r="E892" s="8" t="s">
        <v>34</v>
      </c>
      <c r="F892" s="6" t="s">
        <v>34</v>
      </c>
      <c r="G892" s="26"/>
      <c r="H892" s="9"/>
      <c r="I892" s="9">
        <v>28625</v>
      </c>
      <c r="J892" s="9"/>
      <c r="K892" s="19" t="s">
        <v>107</v>
      </c>
      <c r="L892" s="46"/>
      <c r="M892" s="10">
        <v>32.16</v>
      </c>
      <c r="N892" s="10">
        <v>2774</v>
      </c>
      <c r="O892" s="10"/>
      <c r="P892" s="10"/>
      <c r="Q892" s="10">
        <v>20</v>
      </c>
      <c r="R892" s="10">
        <v>1725</v>
      </c>
    </row>
    <row r="893" ht="15.75" customHeight="1" spans="1:18">
      <c r="A893" s="5"/>
      <c r="B893" s="13" t="s">
        <v>143</v>
      </c>
      <c r="C893" s="14"/>
      <c r="D893" s="14"/>
      <c r="E893" s="14"/>
      <c r="F893" s="14"/>
      <c r="G893" s="14"/>
      <c r="H893" s="15"/>
      <c r="I893" s="9">
        <v>59595.81</v>
      </c>
      <c r="J893" s="9"/>
      <c r="K893" s="25"/>
      <c r="L893" s="47"/>
      <c r="M893" s="47"/>
      <c r="N893" s="47"/>
      <c r="O893" s="47"/>
      <c r="P893" s="47"/>
      <c r="Q893" s="47"/>
      <c r="R893" s="47" t="s">
        <v>50</v>
      </c>
    </row>
    <row r="894" ht="1.5" customHeight="1" spans="2:18">
      <c r="B894" s="12" t="s">
        <v>50</v>
      </c>
      <c r="C894" s="12" t="s">
        <v>50</v>
      </c>
      <c r="D894" s="12" t="s">
        <v>50</v>
      </c>
      <c r="E894" s="12" t="s">
        <v>50</v>
      </c>
      <c r="F894" s="12" t="s">
        <v>50</v>
      </c>
      <c r="G894" s="12" t="s">
        <v>50</v>
      </c>
      <c r="H894" s="12" t="s">
        <v>50</v>
      </c>
      <c r="I894" s="12" t="s">
        <v>50</v>
      </c>
      <c r="J894" s="12" t="s">
        <v>50</v>
      </c>
      <c r="K894" s="12" t="s">
        <v>50</v>
      </c>
      <c r="L894" s="12" t="s">
        <v>50</v>
      </c>
      <c r="M894" s="12" t="s">
        <v>50</v>
      </c>
      <c r="N894" s="12" t="s">
        <v>50</v>
      </c>
      <c r="O894" s="12" t="s">
        <v>50</v>
      </c>
      <c r="P894" s="12" t="s">
        <v>50</v>
      </c>
      <c r="Q894" s="12" t="s">
        <v>50</v>
      </c>
      <c r="R894" s="12" t="s">
        <v>50</v>
      </c>
    </row>
    <row r="895" ht="27.75" customHeight="1" spans="2:10">
      <c r="B895" s="37" t="s">
        <v>86</v>
      </c>
      <c r="C895" s="37"/>
      <c r="D895" s="37"/>
      <c r="E895" s="37"/>
      <c r="F895" s="37"/>
      <c r="G895" s="37"/>
      <c r="H895" s="37"/>
      <c r="I895" s="37"/>
      <c r="J895" s="37"/>
    </row>
    <row r="896" ht="15.75" customHeight="1" spans="2:18">
      <c r="B896" s="3" t="s">
        <v>52</v>
      </c>
      <c r="C896" s="3"/>
      <c r="D896" s="3"/>
      <c r="E896" s="3"/>
      <c r="F896" s="3"/>
      <c r="G896" s="3"/>
      <c r="H896" s="3" t="s">
        <v>87</v>
      </c>
      <c r="I896" s="4" t="s">
        <v>1539</v>
      </c>
      <c r="J896" s="4"/>
      <c r="K896" s="17"/>
      <c r="L896" s="17"/>
      <c r="M896" s="17"/>
      <c r="N896" s="17"/>
      <c r="O896" s="17"/>
      <c r="P896" s="17"/>
      <c r="Q896" s="17"/>
      <c r="R896" s="17"/>
    </row>
    <row r="897" ht="15.75" customHeight="1" spans="1:18">
      <c r="A897" s="5"/>
      <c r="B897" s="21" t="s">
        <v>1</v>
      </c>
      <c r="C897" s="21" t="s">
        <v>89</v>
      </c>
      <c r="D897" s="21" t="s">
        <v>2</v>
      </c>
      <c r="E897" s="21" t="s">
        <v>90</v>
      </c>
      <c r="F897" s="21" t="s">
        <v>91</v>
      </c>
      <c r="G897" s="21" t="s">
        <v>92</v>
      </c>
      <c r="H897" s="22" t="s">
        <v>3</v>
      </c>
      <c r="I897" s="44"/>
      <c r="J897" s="23"/>
      <c r="K897" s="7" t="s">
        <v>93</v>
      </c>
      <c r="L897" s="7" t="s">
        <v>94</v>
      </c>
      <c r="M897" s="45" t="s">
        <v>95</v>
      </c>
      <c r="N897" s="45"/>
      <c r="O897" s="45" t="s">
        <v>96</v>
      </c>
      <c r="P897" s="45"/>
      <c r="Q897" s="45" t="s">
        <v>97</v>
      </c>
      <c r="R897" s="45"/>
    </row>
    <row r="898" ht="12.75" customHeight="1" spans="1:18">
      <c r="A898" s="5"/>
      <c r="B898" s="24"/>
      <c r="C898" s="24"/>
      <c r="D898" s="24"/>
      <c r="E898" s="24"/>
      <c r="F898" s="24"/>
      <c r="G898" s="24"/>
      <c r="H898" s="6" t="s">
        <v>98</v>
      </c>
      <c r="I898" s="6" t="s">
        <v>99</v>
      </c>
      <c r="J898" s="6" t="s">
        <v>100</v>
      </c>
      <c r="K898" s="7"/>
      <c r="L898" s="7"/>
      <c r="M898" s="18" t="s">
        <v>94</v>
      </c>
      <c r="N898" s="18" t="s">
        <v>101</v>
      </c>
      <c r="O898" s="18" t="s">
        <v>94</v>
      </c>
      <c r="P898" s="18" t="s">
        <v>101</v>
      </c>
      <c r="Q898" s="18" t="s">
        <v>94</v>
      </c>
      <c r="R898" s="18" t="s">
        <v>101</v>
      </c>
    </row>
    <row r="899" ht="51" customHeight="1" spans="1:18">
      <c r="A899" s="5"/>
      <c r="B899" s="6" t="s">
        <v>1540</v>
      </c>
      <c r="C899" s="8" t="s">
        <v>1541</v>
      </c>
      <c r="D899" s="8" t="s">
        <v>1542</v>
      </c>
      <c r="E899" s="8" t="s">
        <v>1543</v>
      </c>
      <c r="F899" s="6" t="s">
        <v>198</v>
      </c>
      <c r="G899" s="26">
        <v>500</v>
      </c>
      <c r="H899" s="9">
        <v>57.25</v>
      </c>
      <c r="I899" s="9">
        <v>28625</v>
      </c>
      <c r="J899" s="9"/>
      <c r="K899" s="19" t="s">
        <v>106</v>
      </c>
      <c r="L899" s="46"/>
      <c r="M899" s="10">
        <v>32.16</v>
      </c>
      <c r="N899" s="10">
        <v>2774</v>
      </c>
      <c r="O899" s="10"/>
      <c r="P899" s="10"/>
      <c r="Q899" s="10">
        <v>20</v>
      </c>
      <c r="R899" s="10">
        <v>1725</v>
      </c>
    </row>
    <row r="900" ht="19.5" customHeight="1" spans="1:18">
      <c r="A900" s="5"/>
      <c r="B900" s="6" t="s">
        <v>34</v>
      </c>
      <c r="C900" s="8" t="s">
        <v>1544</v>
      </c>
      <c r="D900" s="8" t="s">
        <v>1545</v>
      </c>
      <c r="E900" s="8" t="s">
        <v>34</v>
      </c>
      <c r="F900" s="6" t="s">
        <v>34</v>
      </c>
      <c r="G900" s="26"/>
      <c r="H900" s="9"/>
      <c r="I900" s="9">
        <v>4745.28</v>
      </c>
      <c r="J900" s="9"/>
      <c r="K900" s="19" t="s">
        <v>107</v>
      </c>
      <c r="L900" s="46"/>
      <c r="M900" s="10">
        <v>32.16</v>
      </c>
      <c r="N900" s="10">
        <v>191.24</v>
      </c>
      <c r="O900" s="10"/>
      <c r="P900" s="10"/>
      <c r="Q900" s="10">
        <v>20</v>
      </c>
      <c r="R900" s="10">
        <v>118.9</v>
      </c>
    </row>
    <row r="901" ht="96" customHeight="1" spans="1:18">
      <c r="A901" s="5"/>
      <c r="B901" s="6" t="s">
        <v>1546</v>
      </c>
      <c r="C901" s="8" t="s">
        <v>1547</v>
      </c>
      <c r="D901" s="8" t="s">
        <v>1548</v>
      </c>
      <c r="E901" s="8" t="s">
        <v>1549</v>
      </c>
      <c r="F901" s="6" t="s">
        <v>779</v>
      </c>
      <c r="G901" s="26">
        <v>4</v>
      </c>
      <c r="H901" s="9">
        <v>518.3</v>
      </c>
      <c r="I901" s="9">
        <v>2073.2</v>
      </c>
      <c r="J901" s="9"/>
      <c r="K901" s="19" t="s">
        <v>106</v>
      </c>
      <c r="L901" s="46"/>
      <c r="M901" s="10">
        <v>32.16</v>
      </c>
      <c r="N901" s="10">
        <v>77.2</v>
      </c>
      <c r="O901" s="10"/>
      <c r="P901" s="10"/>
      <c r="Q901" s="10">
        <v>20</v>
      </c>
      <c r="R901" s="10">
        <v>48</v>
      </c>
    </row>
    <row r="902" ht="62.25" customHeight="1" spans="1:18">
      <c r="A902" s="5"/>
      <c r="B902" s="6" t="s">
        <v>1550</v>
      </c>
      <c r="C902" s="8" t="s">
        <v>1551</v>
      </c>
      <c r="D902" s="8" t="s">
        <v>1552</v>
      </c>
      <c r="E902" s="8" t="s">
        <v>1553</v>
      </c>
      <c r="F902" s="6" t="s">
        <v>863</v>
      </c>
      <c r="G902" s="26">
        <v>4</v>
      </c>
      <c r="H902" s="9">
        <v>395.63</v>
      </c>
      <c r="I902" s="9">
        <v>1582.52</v>
      </c>
      <c r="J902" s="9"/>
      <c r="K902" s="19" t="s">
        <v>106</v>
      </c>
      <c r="L902" s="46"/>
      <c r="M902" s="10">
        <v>32.16</v>
      </c>
      <c r="N902" s="10">
        <v>15.12</v>
      </c>
      <c r="O902" s="10"/>
      <c r="P902" s="10"/>
      <c r="Q902" s="10">
        <v>20</v>
      </c>
      <c r="R902" s="10">
        <v>9.4</v>
      </c>
    </row>
    <row r="903" ht="62.25" customHeight="1" spans="1:18">
      <c r="A903" s="5"/>
      <c r="B903" s="6" t="s">
        <v>1554</v>
      </c>
      <c r="C903" s="8" t="s">
        <v>1555</v>
      </c>
      <c r="D903" s="8" t="s">
        <v>1556</v>
      </c>
      <c r="E903" s="8" t="s">
        <v>1557</v>
      </c>
      <c r="F903" s="6" t="s">
        <v>863</v>
      </c>
      <c r="G903" s="26">
        <v>15</v>
      </c>
      <c r="H903" s="9">
        <v>27.45</v>
      </c>
      <c r="I903" s="9">
        <v>411.75</v>
      </c>
      <c r="J903" s="9"/>
      <c r="K903" s="19" t="s">
        <v>106</v>
      </c>
      <c r="L903" s="46"/>
      <c r="M903" s="10">
        <v>32.16</v>
      </c>
      <c r="N903" s="10">
        <v>56.7</v>
      </c>
      <c r="O903" s="10"/>
      <c r="P903" s="10"/>
      <c r="Q903" s="10">
        <v>20</v>
      </c>
      <c r="R903" s="10">
        <v>35.25</v>
      </c>
    </row>
    <row r="904" ht="27" customHeight="1" spans="1:18">
      <c r="A904" s="5"/>
      <c r="B904" s="6" t="s">
        <v>1558</v>
      </c>
      <c r="C904" s="8" t="s">
        <v>1559</v>
      </c>
      <c r="D904" s="8" t="s">
        <v>1560</v>
      </c>
      <c r="E904" s="8" t="s">
        <v>1561</v>
      </c>
      <c r="F904" s="6" t="s">
        <v>863</v>
      </c>
      <c r="G904" s="26">
        <v>5</v>
      </c>
      <c r="H904" s="9">
        <v>29.39</v>
      </c>
      <c r="I904" s="9">
        <v>146.95</v>
      </c>
      <c r="J904" s="9"/>
      <c r="K904" s="19" t="s">
        <v>106</v>
      </c>
      <c r="L904" s="46"/>
      <c r="M904" s="10">
        <v>32.16</v>
      </c>
      <c r="N904" s="10">
        <v>18.9</v>
      </c>
      <c r="O904" s="10"/>
      <c r="P904" s="10"/>
      <c r="Q904" s="10">
        <v>20</v>
      </c>
      <c r="R904" s="10">
        <v>11.75</v>
      </c>
    </row>
    <row r="905" ht="15.75" customHeight="1" spans="1:18">
      <c r="A905" s="5"/>
      <c r="B905" s="13" t="s">
        <v>143</v>
      </c>
      <c r="C905" s="14"/>
      <c r="D905" s="14"/>
      <c r="E905" s="14"/>
      <c r="F905" s="14"/>
      <c r="G905" s="14"/>
      <c r="H905" s="15"/>
      <c r="I905" s="9">
        <v>32839.42</v>
      </c>
      <c r="J905" s="9"/>
      <c r="K905" s="25"/>
      <c r="L905" s="47"/>
      <c r="M905" s="47"/>
      <c r="N905" s="47"/>
      <c r="O905" s="47"/>
      <c r="P905" s="47"/>
      <c r="Q905" s="47"/>
      <c r="R905" s="47" t="s">
        <v>50</v>
      </c>
    </row>
    <row r="906" ht="1.5" customHeight="1" spans="2:18">
      <c r="B906" s="12" t="s">
        <v>50</v>
      </c>
      <c r="C906" s="12" t="s">
        <v>50</v>
      </c>
      <c r="D906" s="12" t="s">
        <v>50</v>
      </c>
      <c r="E906" s="12" t="s">
        <v>50</v>
      </c>
      <c r="F906" s="12" t="s">
        <v>50</v>
      </c>
      <c r="G906" s="12" t="s">
        <v>50</v>
      </c>
      <c r="H906" s="12" t="s">
        <v>50</v>
      </c>
      <c r="I906" s="12" t="s">
        <v>50</v>
      </c>
      <c r="J906" s="12" t="s">
        <v>50</v>
      </c>
      <c r="K906" s="12" t="s">
        <v>50</v>
      </c>
      <c r="L906" s="12" t="s">
        <v>50</v>
      </c>
      <c r="M906" s="12" t="s">
        <v>50</v>
      </c>
      <c r="N906" s="12" t="s">
        <v>50</v>
      </c>
      <c r="O906" s="12" t="s">
        <v>50</v>
      </c>
      <c r="P906" s="12" t="s">
        <v>50</v>
      </c>
      <c r="Q906" s="12" t="s">
        <v>50</v>
      </c>
      <c r="R906" s="12" t="s">
        <v>50</v>
      </c>
    </row>
    <row r="907" ht="27.75" customHeight="1" spans="2:10">
      <c r="B907" s="37" t="s">
        <v>86</v>
      </c>
      <c r="C907" s="37"/>
      <c r="D907" s="37"/>
      <c r="E907" s="37"/>
      <c r="F907" s="37"/>
      <c r="G907" s="37"/>
      <c r="H907" s="37"/>
      <c r="I907" s="37"/>
      <c r="J907" s="37"/>
    </row>
    <row r="908" ht="15.75" customHeight="1" spans="2:18">
      <c r="B908" s="3" t="s">
        <v>52</v>
      </c>
      <c r="C908" s="3"/>
      <c r="D908" s="3"/>
      <c r="E908" s="3"/>
      <c r="F908" s="3"/>
      <c r="G908" s="3"/>
      <c r="H908" s="3" t="s">
        <v>87</v>
      </c>
      <c r="I908" s="4" t="s">
        <v>1562</v>
      </c>
      <c r="J908" s="4"/>
      <c r="K908" s="17"/>
      <c r="L908" s="17"/>
      <c r="M908" s="17"/>
      <c r="N908" s="17"/>
      <c r="O908" s="17"/>
      <c r="P908" s="17"/>
      <c r="Q908" s="17"/>
      <c r="R908" s="17"/>
    </row>
    <row r="909" ht="15.75" customHeight="1" spans="1:18">
      <c r="A909" s="5"/>
      <c r="B909" s="21" t="s">
        <v>1</v>
      </c>
      <c r="C909" s="21" t="s">
        <v>89</v>
      </c>
      <c r="D909" s="21" t="s">
        <v>2</v>
      </c>
      <c r="E909" s="21" t="s">
        <v>90</v>
      </c>
      <c r="F909" s="21" t="s">
        <v>91</v>
      </c>
      <c r="G909" s="21" t="s">
        <v>92</v>
      </c>
      <c r="H909" s="22" t="s">
        <v>3</v>
      </c>
      <c r="I909" s="44"/>
      <c r="J909" s="23"/>
      <c r="K909" s="7" t="s">
        <v>93</v>
      </c>
      <c r="L909" s="7" t="s">
        <v>94</v>
      </c>
      <c r="M909" s="45" t="s">
        <v>95</v>
      </c>
      <c r="N909" s="45"/>
      <c r="O909" s="45" t="s">
        <v>96</v>
      </c>
      <c r="P909" s="45"/>
      <c r="Q909" s="45" t="s">
        <v>97</v>
      </c>
      <c r="R909" s="45"/>
    </row>
    <row r="910" ht="12.75" customHeight="1" spans="1:18">
      <c r="A910" s="5"/>
      <c r="B910" s="24"/>
      <c r="C910" s="24"/>
      <c r="D910" s="24"/>
      <c r="E910" s="24"/>
      <c r="F910" s="24"/>
      <c r="G910" s="24"/>
      <c r="H910" s="6" t="s">
        <v>98</v>
      </c>
      <c r="I910" s="6" t="s">
        <v>99</v>
      </c>
      <c r="J910" s="6" t="s">
        <v>100</v>
      </c>
      <c r="K910" s="7"/>
      <c r="L910" s="7"/>
      <c r="M910" s="18" t="s">
        <v>94</v>
      </c>
      <c r="N910" s="18" t="s">
        <v>101</v>
      </c>
      <c r="O910" s="18" t="s">
        <v>94</v>
      </c>
      <c r="P910" s="18" t="s">
        <v>101</v>
      </c>
      <c r="Q910" s="18" t="s">
        <v>94</v>
      </c>
      <c r="R910" s="18" t="s">
        <v>101</v>
      </c>
    </row>
    <row r="911" ht="106.5" customHeight="1" spans="1:18">
      <c r="A911" s="5"/>
      <c r="B911" s="6" t="s">
        <v>1563</v>
      </c>
      <c r="C911" s="8" t="s">
        <v>1564</v>
      </c>
      <c r="D911" s="8" t="s">
        <v>1565</v>
      </c>
      <c r="E911" s="8" t="s">
        <v>1566</v>
      </c>
      <c r="F911" s="6" t="s">
        <v>908</v>
      </c>
      <c r="G911" s="26">
        <v>1</v>
      </c>
      <c r="H911" s="9">
        <v>530.86</v>
      </c>
      <c r="I911" s="9">
        <v>530.86</v>
      </c>
      <c r="J911" s="9"/>
      <c r="K911" s="19" t="s">
        <v>106</v>
      </c>
      <c r="L911" s="46"/>
      <c r="M911" s="10">
        <v>32.16</v>
      </c>
      <c r="N911" s="10">
        <v>23.32</v>
      </c>
      <c r="O911" s="10"/>
      <c r="P911" s="10"/>
      <c r="Q911" s="10">
        <v>20</v>
      </c>
      <c r="R911" s="10">
        <v>14.5</v>
      </c>
    </row>
    <row r="912" ht="19.5" customHeight="1" spans="1:18">
      <c r="A912" s="5"/>
      <c r="B912" s="6" t="s">
        <v>34</v>
      </c>
      <c r="C912" s="8" t="s">
        <v>1567</v>
      </c>
      <c r="D912" s="8" t="s">
        <v>1568</v>
      </c>
      <c r="E912" s="8" t="s">
        <v>34</v>
      </c>
      <c r="F912" s="6" t="s">
        <v>34</v>
      </c>
      <c r="G912" s="26"/>
      <c r="H912" s="9"/>
      <c r="I912" s="9">
        <v>16260</v>
      </c>
      <c r="J912" s="9"/>
      <c r="K912" s="19" t="s">
        <v>107</v>
      </c>
      <c r="L912" s="46"/>
      <c r="M912" s="10">
        <v>32.16</v>
      </c>
      <c r="N912" s="10">
        <v>1583.8</v>
      </c>
      <c r="O912" s="10"/>
      <c r="P912" s="10"/>
      <c r="Q912" s="10">
        <v>20</v>
      </c>
      <c r="R912" s="10">
        <v>985</v>
      </c>
    </row>
    <row r="913" ht="62.25" customHeight="1" spans="1:18">
      <c r="A913" s="5"/>
      <c r="B913" s="6" t="s">
        <v>1569</v>
      </c>
      <c r="C913" s="8" t="s">
        <v>1570</v>
      </c>
      <c r="D913" s="8" t="s">
        <v>1571</v>
      </c>
      <c r="E913" s="8" t="s">
        <v>1572</v>
      </c>
      <c r="F913" s="6" t="s">
        <v>198</v>
      </c>
      <c r="G913" s="26">
        <v>2000</v>
      </c>
      <c r="H913" s="9">
        <v>3.86</v>
      </c>
      <c r="I913" s="9">
        <v>7720</v>
      </c>
      <c r="J913" s="9"/>
      <c r="K913" s="19" t="s">
        <v>106</v>
      </c>
      <c r="L913" s="46"/>
      <c r="M913" s="10">
        <v>32.16</v>
      </c>
      <c r="N913" s="10">
        <v>570.8</v>
      </c>
      <c r="O913" s="10"/>
      <c r="P913" s="10"/>
      <c r="Q913" s="10">
        <v>20</v>
      </c>
      <c r="R913" s="10">
        <v>355</v>
      </c>
    </row>
    <row r="914" ht="51" customHeight="1" spans="1:18">
      <c r="A914" s="5"/>
      <c r="B914" s="6" t="s">
        <v>1573</v>
      </c>
      <c r="C914" s="8" t="s">
        <v>1574</v>
      </c>
      <c r="D914" s="8" t="s">
        <v>1390</v>
      </c>
      <c r="E914" s="8" t="s">
        <v>1391</v>
      </c>
      <c r="F914" s="6" t="s">
        <v>198</v>
      </c>
      <c r="G914" s="26">
        <v>2000</v>
      </c>
      <c r="H914" s="9">
        <v>4.27</v>
      </c>
      <c r="I914" s="9">
        <v>8540</v>
      </c>
      <c r="J914" s="9"/>
      <c r="K914" s="19" t="s">
        <v>106</v>
      </c>
      <c r="L914" s="46"/>
      <c r="M914" s="10">
        <v>32.16</v>
      </c>
      <c r="N914" s="10">
        <v>1013</v>
      </c>
      <c r="O914" s="10"/>
      <c r="P914" s="10"/>
      <c r="Q914" s="10">
        <v>20</v>
      </c>
      <c r="R914" s="10">
        <v>630</v>
      </c>
    </row>
    <row r="915" ht="19.5" customHeight="1" spans="1:18">
      <c r="A915" s="5"/>
      <c r="B915" s="6" t="s">
        <v>34</v>
      </c>
      <c r="C915" s="8" t="s">
        <v>1575</v>
      </c>
      <c r="D915" s="8" t="s">
        <v>1576</v>
      </c>
      <c r="E915" s="8" t="s">
        <v>34</v>
      </c>
      <c r="F915" s="6" t="s">
        <v>34</v>
      </c>
      <c r="G915" s="26"/>
      <c r="H915" s="9"/>
      <c r="I915" s="9">
        <v>46678.5</v>
      </c>
      <c r="J915" s="9"/>
      <c r="K915" s="19" t="s">
        <v>107</v>
      </c>
      <c r="L915" s="46"/>
      <c r="M915" s="10">
        <v>32.16</v>
      </c>
      <c r="N915" s="10">
        <v>1434.18</v>
      </c>
      <c r="O915" s="10"/>
      <c r="P915" s="10"/>
      <c r="Q915" s="10">
        <v>20</v>
      </c>
      <c r="R915" s="10">
        <v>891.9</v>
      </c>
    </row>
    <row r="916" ht="62.25" customHeight="1" spans="1:18">
      <c r="A916" s="5"/>
      <c r="B916" s="6" t="s">
        <v>1577</v>
      </c>
      <c r="C916" s="8" t="s">
        <v>1578</v>
      </c>
      <c r="D916" s="8" t="s">
        <v>1579</v>
      </c>
      <c r="E916" s="8" t="s">
        <v>1580</v>
      </c>
      <c r="F916" s="6" t="s">
        <v>198</v>
      </c>
      <c r="G916" s="26">
        <v>1200</v>
      </c>
      <c r="H916" s="9">
        <v>4.92</v>
      </c>
      <c r="I916" s="9">
        <v>5904</v>
      </c>
      <c r="J916" s="9"/>
      <c r="K916" s="19" t="s">
        <v>106</v>
      </c>
      <c r="L916" s="46"/>
      <c r="M916" s="10">
        <v>32.16</v>
      </c>
      <c r="N916" s="10">
        <v>294.24</v>
      </c>
      <c r="O916" s="10"/>
      <c r="P916" s="10"/>
      <c r="Q916" s="10">
        <v>20</v>
      </c>
      <c r="R916" s="10">
        <v>183</v>
      </c>
    </row>
    <row r="917" ht="27" customHeight="1" spans="1:18">
      <c r="A917" s="5"/>
      <c r="B917" s="6" t="s">
        <v>1581</v>
      </c>
      <c r="C917" s="8" t="s">
        <v>1582</v>
      </c>
      <c r="D917" s="8" t="s">
        <v>1583</v>
      </c>
      <c r="E917" s="8" t="s">
        <v>1584</v>
      </c>
      <c r="F917" s="6" t="s">
        <v>863</v>
      </c>
      <c r="G917" s="26">
        <v>6</v>
      </c>
      <c r="H917" s="9">
        <v>1664.71</v>
      </c>
      <c r="I917" s="9">
        <v>9988.26</v>
      </c>
      <c r="J917" s="9"/>
      <c r="K917" s="19" t="s">
        <v>106</v>
      </c>
      <c r="L917" s="46"/>
      <c r="M917" s="10">
        <v>32.16</v>
      </c>
      <c r="N917" s="10">
        <v>440.46</v>
      </c>
      <c r="O917" s="10"/>
      <c r="P917" s="10"/>
      <c r="Q917" s="10">
        <v>20</v>
      </c>
      <c r="R917" s="10">
        <v>273.9</v>
      </c>
    </row>
    <row r="918" ht="15.75" customHeight="1" spans="1:18">
      <c r="A918" s="5"/>
      <c r="B918" s="13" t="s">
        <v>143</v>
      </c>
      <c r="C918" s="14"/>
      <c r="D918" s="14"/>
      <c r="E918" s="14"/>
      <c r="F918" s="14"/>
      <c r="G918" s="14"/>
      <c r="H918" s="15"/>
      <c r="I918" s="9">
        <v>32683.12</v>
      </c>
      <c r="J918" s="9"/>
      <c r="K918" s="25"/>
      <c r="L918" s="47"/>
      <c r="M918" s="47"/>
      <c r="N918" s="47"/>
      <c r="O918" s="47"/>
      <c r="P918" s="47"/>
      <c r="Q918" s="47"/>
      <c r="R918" s="47" t="s">
        <v>50</v>
      </c>
    </row>
    <row r="919" ht="1.5" customHeight="1" spans="2:18">
      <c r="B919" s="12" t="s">
        <v>50</v>
      </c>
      <c r="C919" s="12" t="s">
        <v>50</v>
      </c>
      <c r="D919" s="12" t="s">
        <v>50</v>
      </c>
      <c r="E919" s="12" t="s">
        <v>50</v>
      </c>
      <c r="F919" s="12" t="s">
        <v>50</v>
      </c>
      <c r="G919" s="12" t="s">
        <v>50</v>
      </c>
      <c r="H919" s="12" t="s">
        <v>50</v>
      </c>
      <c r="I919" s="12" t="s">
        <v>50</v>
      </c>
      <c r="J919" s="12" t="s">
        <v>50</v>
      </c>
      <c r="K919" s="12" t="s">
        <v>50</v>
      </c>
      <c r="L919" s="12" t="s">
        <v>50</v>
      </c>
      <c r="M919" s="12" t="s">
        <v>50</v>
      </c>
      <c r="N919" s="12" t="s">
        <v>50</v>
      </c>
      <c r="O919" s="12" t="s">
        <v>50</v>
      </c>
      <c r="P919" s="12" t="s">
        <v>50</v>
      </c>
      <c r="Q919" s="12" t="s">
        <v>50</v>
      </c>
      <c r="R919" s="12" t="s">
        <v>50</v>
      </c>
    </row>
    <row r="920" ht="27.75" customHeight="1" spans="2:10">
      <c r="B920" s="37" t="s">
        <v>86</v>
      </c>
      <c r="C920" s="37"/>
      <c r="D920" s="37"/>
      <c r="E920" s="37"/>
      <c r="F920" s="37"/>
      <c r="G920" s="37"/>
      <c r="H920" s="37"/>
      <c r="I920" s="37"/>
      <c r="J920" s="37"/>
    </row>
    <row r="921" ht="15.75" customHeight="1" spans="2:18">
      <c r="B921" s="3" t="s">
        <v>52</v>
      </c>
      <c r="C921" s="3"/>
      <c r="D921" s="3"/>
      <c r="E921" s="3"/>
      <c r="F921" s="3"/>
      <c r="G921" s="3"/>
      <c r="H921" s="3" t="s">
        <v>87</v>
      </c>
      <c r="I921" s="4" t="s">
        <v>1585</v>
      </c>
      <c r="J921" s="4"/>
      <c r="K921" s="17"/>
      <c r="L921" s="17"/>
      <c r="M921" s="17"/>
      <c r="N921" s="17"/>
      <c r="O921" s="17"/>
      <c r="P921" s="17"/>
      <c r="Q921" s="17"/>
      <c r="R921" s="17"/>
    </row>
    <row r="922" ht="15.75" customHeight="1" spans="1:18">
      <c r="A922" s="5"/>
      <c r="B922" s="21" t="s">
        <v>1</v>
      </c>
      <c r="C922" s="21" t="s">
        <v>89</v>
      </c>
      <c r="D922" s="21" t="s">
        <v>2</v>
      </c>
      <c r="E922" s="21" t="s">
        <v>90</v>
      </c>
      <c r="F922" s="21" t="s">
        <v>91</v>
      </c>
      <c r="G922" s="21" t="s">
        <v>92</v>
      </c>
      <c r="H922" s="22" t="s">
        <v>3</v>
      </c>
      <c r="I922" s="44"/>
      <c r="J922" s="23"/>
      <c r="K922" s="7" t="s">
        <v>93</v>
      </c>
      <c r="L922" s="7" t="s">
        <v>94</v>
      </c>
      <c r="M922" s="45" t="s">
        <v>95</v>
      </c>
      <c r="N922" s="45"/>
      <c r="O922" s="45" t="s">
        <v>96</v>
      </c>
      <c r="P922" s="45"/>
      <c r="Q922" s="45" t="s">
        <v>97</v>
      </c>
      <c r="R922" s="45"/>
    </row>
    <row r="923" ht="12.75" customHeight="1" spans="1:18">
      <c r="A923" s="5"/>
      <c r="B923" s="24"/>
      <c r="C923" s="24"/>
      <c r="D923" s="24"/>
      <c r="E923" s="24"/>
      <c r="F923" s="24"/>
      <c r="G923" s="24"/>
      <c r="H923" s="6" t="s">
        <v>98</v>
      </c>
      <c r="I923" s="6" t="s">
        <v>99</v>
      </c>
      <c r="J923" s="6" t="s">
        <v>100</v>
      </c>
      <c r="K923" s="7"/>
      <c r="L923" s="7"/>
      <c r="M923" s="18" t="s">
        <v>94</v>
      </c>
      <c r="N923" s="18" t="s">
        <v>101</v>
      </c>
      <c r="O923" s="18" t="s">
        <v>94</v>
      </c>
      <c r="P923" s="18" t="s">
        <v>101</v>
      </c>
      <c r="Q923" s="18" t="s">
        <v>94</v>
      </c>
      <c r="R923" s="18" t="s">
        <v>101</v>
      </c>
    </row>
    <row r="924" ht="62.25" customHeight="1" spans="1:18">
      <c r="A924" s="5"/>
      <c r="B924" s="6" t="s">
        <v>1586</v>
      </c>
      <c r="C924" s="8" t="s">
        <v>1587</v>
      </c>
      <c r="D924" s="8" t="s">
        <v>1588</v>
      </c>
      <c r="E924" s="8" t="s">
        <v>1589</v>
      </c>
      <c r="F924" s="6" t="s">
        <v>863</v>
      </c>
      <c r="G924" s="26">
        <v>6</v>
      </c>
      <c r="H924" s="9">
        <v>690.35</v>
      </c>
      <c r="I924" s="9">
        <v>4142.1</v>
      </c>
      <c r="J924" s="9"/>
      <c r="K924" s="19" t="s">
        <v>106</v>
      </c>
      <c r="L924" s="46"/>
      <c r="M924" s="10">
        <v>32.16</v>
      </c>
      <c r="N924" s="10">
        <v>36.18</v>
      </c>
      <c r="O924" s="10"/>
      <c r="P924" s="10"/>
      <c r="Q924" s="10">
        <v>20</v>
      </c>
      <c r="R924" s="10">
        <v>22.5</v>
      </c>
    </row>
    <row r="925" ht="72.75" customHeight="1" spans="1:18">
      <c r="A925" s="5"/>
      <c r="B925" s="6" t="s">
        <v>1590</v>
      </c>
      <c r="C925" s="8" t="s">
        <v>1591</v>
      </c>
      <c r="D925" s="8" t="s">
        <v>1592</v>
      </c>
      <c r="E925" s="8" t="s">
        <v>1593</v>
      </c>
      <c r="F925" s="6" t="s">
        <v>863</v>
      </c>
      <c r="G925" s="26">
        <v>6</v>
      </c>
      <c r="H925" s="9">
        <v>1917.87</v>
      </c>
      <c r="I925" s="9">
        <v>11507.22</v>
      </c>
      <c r="J925" s="9"/>
      <c r="K925" s="19" t="s">
        <v>106</v>
      </c>
      <c r="L925" s="46"/>
      <c r="M925" s="10">
        <v>32.16</v>
      </c>
      <c r="N925" s="10">
        <v>144.72</v>
      </c>
      <c r="O925" s="10"/>
      <c r="P925" s="10"/>
      <c r="Q925" s="10">
        <v>20</v>
      </c>
      <c r="R925" s="10">
        <v>90</v>
      </c>
    </row>
    <row r="926" ht="62.25" customHeight="1" spans="1:18">
      <c r="A926" s="5"/>
      <c r="B926" s="6" t="s">
        <v>1594</v>
      </c>
      <c r="C926" s="8" t="s">
        <v>1595</v>
      </c>
      <c r="D926" s="8" t="s">
        <v>1596</v>
      </c>
      <c r="E926" s="8" t="s">
        <v>1597</v>
      </c>
      <c r="F926" s="6" t="s">
        <v>863</v>
      </c>
      <c r="G926" s="26">
        <v>6</v>
      </c>
      <c r="H926" s="9">
        <v>1217.35</v>
      </c>
      <c r="I926" s="9">
        <v>7304.1</v>
      </c>
      <c r="J926" s="9"/>
      <c r="K926" s="19" t="s">
        <v>106</v>
      </c>
      <c r="L926" s="46"/>
      <c r="M926" s="10">
        <v>32.16</v>
      </c>
      <c r="N926" s="10">
        <v>279.78</v>
      </c>
      <c r="O926" s="10"/>
      <c r="P926" s="10"/>
      <c r="Q926" s="10">
        <v>20</v>
      </c>
      <c r="R926" s="10">
        <v>174</v>
      </c>
    </row>
    <row r="927" ht="51" customHeight="1" spans="1:18">
      <c r="A927" s="5"/>
      <c r="B927" s="6" t="s">
        <v>1598</v>
      </c>
      <c r="C927" s="8" t="s">
        <v>1599</v>
      </c>
      <c r="D927" s="8" t="s">
        <v>1600</v>
      </c>
      <c r="E927" s="8" t="s">
        <v>1601</v>
      </c>
      <c r="F927" s="6" t="s">
        <v>863</v>
      </c>
      <c r="G927" s="26">
        <v>24</v>
      </c>
      <c r="H927" s="9">
        <v>260.86</v>
      </c>
      <c r="I927" s="9">
        <v>6260.64</v>
      </c>
      <c r="J927" s="9"/>
      <c r="K927" s="19" t="s">
        <v>106</v>
      </c>
      <c r="L927" s="46"/>
      <c r="M927" s="10">
        <v>32.16</v>
      </c>
      <c r="N927" s="10">
        <v>192.96</v>
      </c>
      <c r="O927" s="10"/>
      <c r="P927" s="10"/>
      <c r="Q927" s="10">
        <v>20</v>
      </c>
      <c r="R927" s="10">
        <v>120</v>
      </c>
    </row>
    <row r="928" ht="27" customHeight="1" spans="1:18">
      <c r="A928" s="5"/>
      <c r="B928" s="6" t="s">
        <v>1602</v>
      </c>
      <c r="C928" s="8" t="s">
        <v>1603</v>
      </c>
      <c r="D928" s="8" t="s">
        <v>1604</v>
      </c>
      <c r="E928" s="8" t="s">
        <v>1605</v>
      </c>
      <c r="F928" s="6" t="s">
        <v>779</v>
      </c>
      <c r="G928" s="26">
        <v>6</v>
      </c>
      <c r="H928" s="9">
        <v>262.03</v>
      </c>
      <c r="I928" s="9">
        <v>1572.18</v>
      </c>
      <c r="J928" s="9"/>
      <c r="K928" s="19" t="s">
        <v>106</v>
      </c>
      <c r="L928" s="46"/>
      <c r="M928" s="10">
        <v>32.16</v>
      </c>
      <c r="N928" s="10">
        <v>45.84</v>
      </c>
      <c r="O928" s="10"/>
      <c r="P928" s="10"/>
      <c r="Q928" s="10">
        <v>20</v>
      </c>
      <c r="R928" s="10">
        <v>28.5</v>
      </c>
    </row>
    <row r="929" ht="19.5" customHeight="1" spans="1:18">
      <c r="A929" s="5"/>
      <c r="B929" s="6" t="s">
        <v>34</v>
      </c>
      <c r="C929" s="8" t="s">
        <v>1606</v>
      </c>
      <c r="D929" s="8" t="s">
        <v>1607</v>
      </c>
      <c r="E929" s="8" t="s">
        <v>34</v>
      </c>
      <c r="F929" s="6" t="s">
        <v>34</v>
      </c>
      <c r="G929" s="26"/>
      <c r="H929" s="9"/>
      <c r="I929" s="9">
        <v>684823.83</v>
      </c>
      <c r="J929" s="9">
        <v>649483.2</v>
      </c>
      <c r="K929" s="19" t="s">
        <v>107</v>
      </c>
      <c r="L929" s="46"/>
      <c r="M929" s="10">
        <v>32.16</v>
      </c>
      <c r="N929" s="10">
        <v>4426.02</v>
      </c>
      <c r="O929" s="10"/>
      <c r="P929" s="10"/>
      <c r="Q929" s="10">
        <v>20</v>
      </c>
      <c r="R929" s="10">
        <v>2752.5</v>
      </c>
    </row>
    <row r="930" ht="51" customHeight="1" spans="1:18">
      <c r="A930" s="5"/>
      <c r="B930" s="6" t="s">
        <v>1608</v>
      </c>
      <c r="C930" s="8" t="s">
        <v>1609</v>
      </c>
      <c r="D930" s="8" t="s">
        <v>1610</v>
      </c>
      <c r="E930" s="8" t="s">
        <v>1611</v>
      </c>
      <c r="F930" s="6" t="s">
        <v>116</v>
      </c>
      <c r="G930" s="27">
        <v>41.4</v>
      </c>
      <c r="H930" s="9">
        <v>16213.71</v>
      </c>
      <c r="I930" s="9">
        <v>671247.59</v>
      </c>
      <c r="J930" s="9">
        <v>649483.2</v>
      </c>
      <c r="K930" s="19" t="s">
        <v>106</v>
      </c>
      <c r="L930" s="46"/>
      <c r="M930" s="10">
        <v>32.16</v>
      </c>
      <c r="N930" s="10">
        <v>4160.7</v>
      </c>
      <c r="O930" s="10"/>
      <c r="P930" s="10"/>
      <c r="Q930" s="10">
        <v>20</v>
      </c>
      <c r="R930" s="10">
        <v>2587.5</v>
      </c>
    </row>
    <row r="931" ht="15.75" customHeight="1" spans="1:18">
      <c r="A931" s="5"/>
      <c r="B931" s="13" t="s">
        <v>143</v>
      </c>
      <c r="C931" s="14"/>
      <c r="D931" s="14"/>
      <c r="E931" s="14"/>
      <c r="F931" s="14"/>
      <c r="G931" s="14"/>
      <c r="H931" s="15"/>
      <c r="I931" s="9">
        <v>702033.83</v>
      </c>
      <c r="J931" s="9">
        <v>649483.2</v>
      </c>
      <c r="K931" s="25"/>
      <c r="L931" s="47"/>
      <c r="M931" s="47"/>
      <c r="N931" s="47"/>
      <c r="O931" s="47"/>
      <c r="P931" s="47"/>
      <c r="Q931" s="47"/>
      <c r="R931" s="47" t="s">
        <v>50</v>
      </c>
    </row>
    <row r="932" ht="1.5" customHeight="1" spans="2:18">
      <c r="B932" s="12" t="s">
        <v>50</v>
      </c>
      <c r="C932" s="12" t="s">
        <v>50</v>
      </c>
      <c r="D932" s="12" t="s">
        <v>50</v>
      </c>
      <c r="E932" s="12" t="s">
        <v>50</v>
      </c>
      <c r="F932" s="12" t="s">
        <v>50</v>
      </c>
      <c r="G932" s="12" t="s">
        <v>50</v>
      </c>
      <c r="H932" s="12" t="s">
        <v>50</v>
      </c>
      <c r="I932" s="12" t="s">
        <v>50</v>
      </c>
      <c r="J932" s="12" t="s">
        <v>50</v>
      </c>
      <c r="K932" s="12" t="s">
        <v>50</v>
      </c>
      <c r="L932" s="12" t="s">
        <v>50</v>
      </c>
      <c r="M932" s="12" t="s">
        <v>50</v>
      </c>
      <c r="N932" s="12" t="s">
        <v>50</v>
      </c>
      <c r="O932" s="12" t="s">
        <v>50</v>
      </c>
      <c r="P932" s="12" t="s">
        <v>50</v>
      </c>
      <c r="Q932" s="12" t="s">
        <v>50</v>
      </c>
      <c r="R932" s="12" t="s">
        <v>50</v>
      </c>
    </row>
    <row r="933" ht="27.75" customHeight="1" spans="2:10">
      <c r="B933" s="37" t="s">
        <v>86</v>
      </c>
      <c r="C933" s="37"/>
      <c r="D933" s="37"/>
      <c r="E933" s="37"/>
      <c r="F933" s="37"/>
      <c r="G933" s="37"/>
      <c r="H933" s="37"/>
      <c r="I933" s="37"/>
      <c r="J933" s="37"/>
    </row>
    <row r="934" ht="15.75" customHeight="1" spans="2:18">
      <c r="B934" s="3" t="s">
        <v>52</v>
      </c>
      <c r="C934" s="3"/>
      <c r="D934" s="3"/>
      <c r="E934" s="3"/>
      <c r="F934" s="3"/>
      <c r="G934" s="3"/>
      <c r="H934" s="3" t="s">
        <v>87</v>
      </c>
      <c r="I934" s="4" t="s">
        <v>1612</v>
      </c>
      <c r="J934" s="4"/>
      <c r="K934" s="17"/>
      <c r="L934" s="17"/>
      <c r="M934" s="17"/>
      <c r="N934" s="17"/>
      <c r="O934" s="17"/>
      <c r="P934" s="17"/>
      <c r="Q934" s="17"/>
      <c r="R934" s="17"/>
    </row>
    <row r="935" ht="15.75" customHeight="1" spans="1:18">
      <c r="A935" s="5"/>
      <c r="B935" s="21" t="s">
        <v>1</v>
      </c>
      <c r="C935" s="21" t="s">
        <v>89</v>
      </c>
      <c r="D935" s="21" t="s">
        <v>2</v>
      </c>
      <c r="E935" s="21" t="s">
        <v>90</v>
      </c>
      <c r="F935" s="21" t="s">
        <v>91</v>
      </c>
      <c r="G935" s="21" t="s">
        <v>92</v>
      </c>
      <c r="H935" s="22" t="s">
        <v>3</v>
      </c>
      <c r="I935" s="44"/>
      <c r="J935" s="23"/>
      <c r="K935" s="7" t="s">
        <v>93</v>
      </c>
      <c r="L935" s="7" t="s">
        <v>94</v>
      </c>
      <c r="M935" s="45" t="s">
        <v>95</v>
      </c>
      <c r="N935" s="45"/>
      <c r="O935" s="45" t="s">
        <v>96</v>
      </c>
      <c r="P935" s="45"/>
      <c r="Q935" s="45" t="s">
        <v>97</v>
      </c>
      <c r="R935" s="45"/>
    </row>
    <row r="936" ht="12.75" customHeight="1" spans="1:18">
      <c r="A936" s="5"/>
      <c r="B936" s="24"/>
      <c r="C936" s="24"/>
      <c r="D936" s="24"/>
      <c r="E936" s="24"/>
      <c r="F936" s="24"/>
      <c r="G936" s="24"/>
      <c r="H936" s="6" t="s">
        <v>98</v>
      </c>
      <c r="I936" s="6" t="s">
        <v>99</v>
      </c>
      <c r="J936" s="6" t="s">
        <v>100</v>
      </c>
      <c r="K936" s="7"/>
      <c r="L936" s="7"/>
      <c r="M936" s="18" t="s">
        <v>94</v>
      </c>
      <c r="N936" s="18" t="s">
        <v>101</v>
      </c>
      <c r="O936" s="18" t="s">
        <v>94</v>
      </c>
      <c r="P936" s="18" t="s">
        <v>101</v>
      </c>
      <c r="Q936" s="18" t="s">
        <v>94</v>
      </c>
      <c r="R936" s="18" t="s">
        <v>101</v>
      </c>
    </row>
    <row r="937" ht="40.5" customHeight="1" spans="1:18">
      <c r="A937" s="5"/>
      <c r="B937" s="6" t="s">
        <v>1613</v>
      </c>
      <c r="C937" s="8" t="s">
        <v>1614</v>
      </c>
      <c r="D937" s="8" t="s">
        <v>1615</v>
      </c>
      <c r="E937" s="8" t="s">
        <v>1616</v>
      </c>
      <c r="F937" s="6" t="s">
        <v>116</v>
      </c>
      <c r="G937" s="27">
        <v>4.4</v>
      </c>
      <c r="H937" s="9">
        <v>3085.51</v>
      </c>
      <c r="I937" s="9">
        <v>13576.24</v>
      </c>
      <c r="J937" s="9"/>
      <c r="K937" s="19" t="s">
        <v>106</v>
      </c>
      <c r="L937" s="46"/>
      <c r="M937" s="10">
        <v>32.16</v>
      </c>
      <c r="N937" s="10">
        <v>265.32</v>
      </c>
      <c r="O937" s="10"/>
      <c r="P937" s="10"/>
      <c r="Q937" s="10">
        <v>20</v>
      </c>
      <c r="R937" s="10">
        <v>165</v>
      </c>
    </row>
    <row r="938" ht="19.5" customHeight="1" spans="1:18">
      <c r="A938" s="5"/>
      <c r="B938" s="6" t="s">
        <v>34</v>
      </c>
      <c r="C938" s="8" t="s">
        <v>1617</v>
      </c>
      <c r="D938" s="8" t="s">
        <v>149</v>
      </c>
      <c r="E938" s="8" t="s">
        <v>34</v>
      </c>
      <c r="F938" s="6" t="s">
        <v>34</v>
      </c>
      <c r="G938" s="26"/>
      <c r="H938" s="9"/>
      <c r="I938" s="9">
        <v>69889.29</v>
      </c>
      <c r="J938" s="9"/>
      <c r="K938" s="19" t="s">
        <v>149</v>
      </c>
      <c r="L938" s="46"/>
      <c r="M938" s="10">
        <v>32.16</v>
      </c>
      <c r="N938" s="10"/>
      <c r="O938" s="10"/>
      <c r="P938" s="10"/>
      <c r="Q938" s="10">
        <v>20</v>
      </c>
      <c r="R938" s="10"/>
    </row>
    <row r="939" ht="19.5" customHeight="1" spans="1:18">
      <c r="A939" s="5"/>
      <c r="B939" s="6" t="s">
        <v>34</v>
      </c>
      <c r="C939" s="8" t="s">
        <v>1618</v>
      </c>
      <c r="D939" s="8" t="s">
        <v>151</v>
      </c>
      <c r="E939" s="8" t="s">
        <v>34</v>
      </c>
      <c r="F939" s="6" t="s">
        <v>34</v>
      </c>
      <c r="G939" s="26"/>
      <c r="H939" s="9"/>
      <c r="I939" s="9">
        <v>5387.86</v>
      </c>
      <c r="J939" s="9"/>
      <c r="K939" s="19" t="s">
        <v>151</v>
      </c>
      <c r="L939" s="46"/>
      <c r="M939" s="10">
        <v>32.16</v>
      </c>
      <c r="N939" s="10"/>
      <c r="O939" s="10"/>
      <c r="P939" s="10"/>
      <c r="Q939" s="10">
        <v>20</v>
      </c>
      <c r="R939" s="10"/>
    </row>
    <row r="940" ht="19.5" customHeight="1" spans="1:18">
      <c r="A940" s="5"/>
      <c r="B940" s="6" t="s">
        <v>1619</v>
      </c>
      <c r="C940" s="8" t="s">
        <v>1620</v>
      </c>
      <c r="D940" s="8" t="s">
        <v>154</v>
      </c>
      <c r="E940" s="8" t="s">
        <v>34</v>
      </c>
      <c r="F940" s="6" t="s">
        <v>34</v>
      </c>
      <c r="G940" s="26">
        <v>1</v>
      </c>
      <c r="H940" s="9">
        <v>5387.86</v>
      </c>
      <c r="I940" s="9">
        <v>5387.86</v>
      </c>
      <c r="J940" s="9"/>
      <c r="K940" s="19" t="s">
        <v>155</v>
      </c>
      <c r="L940" s="46"/>
      <c r="M940" s="10">
        <v>32.16</v>
      </c>
      <c r="N940" s="10"/>
      <c r="O940" s="10"/>
      <c r="P940" s="10"/>
      <c r="Q940" s="10">
        <v>20</v>
      </c>
      <c r="R940" s="10"/>
    </row>
    <row r="941" ht="19.5" customHeight="1" spans="1:18">
      <c r="A941" s="5"/>
      <c r="B941" s="6" t="s">
        <v>34</v>
      </c>
      <c r="C941" s="8" t="s">
        <v>1621</v>
      </c>
      <c r="D941" s="8" t="s">
        <v>157</v>
      </c>
      <c r="E941" s="8" t="s">
        <v>34</v>
      </c>
      <c r="F941" s="6" t="s">
        <v>34</v>
      </c>
      <c r="G941" s="26"/>
      <c r="H941" s="9"/>
      <c r="I941" s="9">
        <v>64501.43</v>
      </c>
      <c r="J941" s="9"/>
      <c r="K941" s="19" t="s">
        <v>157</v>
      </c>
      <c r="L941" s="46"/>
      <c r="M941" s="10">
        <v>32.16</v>
      </c>
      <c r="N941" s="10"/>
      <c r="O941" s="10"/>
      <c r="P941" s="10"/>
      <c r="Q941" s="10">
        <v>20</v>
      </c>
      <c r="R941" s="10"/>
    </row>
    <row r="942" ht="19.5" customHeight="1" spans="1:18">
      <c r="A942" s="5"/>
      <c r="B942" s="6" t="s">
        <v>1622</v>
      </c>
      <c r="C942" s="8" t="s">
        <v>1623</v>
      </c>
      <c r="D942" s="8" t="s">
        <v>1624</v>
      </c>
      <c r="E942" s="8" t="s">
        <v>34</v>
      </c>
      <c r="F942" s="6" t="s">
        <v>161</v>
      </c>
      <c r="G942" s="26">
        <v>1</v>
      </c>
      <c r="H942" s="9">
        <v>28334.38</v>
      </c>
      <c r="I942" s="9">
        <v>28334.38</v>
      </c>
      <c r="J942" s="9"/>
      <c r="K942" s="19" t="s">
        <v>157</v>
      </c>
      <c r="L942" s="46"/>
      <c r="M942" s="10">
        <v>32.16</v>
      </c>
      <c r="N942" s="10"/>
      <c r="O942" s="10"/>
      <c r="P942" s="10"/>
      <c r="Q942" s="10">
        <v>20</v>
      </c>
      <c r="R942" s="10"/>
    </row>
    <row r="943" ht="19.5" customHeight="1" spans="1:18">
      <c r="A943" s="5"/>
      <c r="B943" s="6" t="s">
        <v>1625</v>
      </c>
      <c r="C943" s="8" t="s">
        <v>1626</v>
      </c>
      <c r="D943" s="8" t="s">
        <v>1627</v>
      </c>
      <c r="E943" s="8" t="s">
        <v>34</v>
      </c>
      <c r="F943" s="6" t="s">
        <v>161</v>
      </c>
      <c r="G943" s="26">
        <v>1</v>
      </c>
      <c r="H943" s="9">
        <v>36167.05</v>
      </c>
      <c r="I943" s="9">
        <v>36167.05</v>
      </c>
      <c r="J943" s="9"/>
      <c r="K943" s="19" t="s">
        <v>157</v>
      </c>
      <c r="L943" s="46"/>
      <c r="M943" s="10">
        <v>32.16</v>
      </c>
      <c r="N943" s="10"/>
      <c r="O943" s="10"/>
      <c r="P943" s="10"/>
      <c r="Q943" s="10">
        <v>20</v>
      </c>
      <c r="R943" s="10"/>
    </row>
    <row r="944" ht="19.5" customHeight="1" spans="1:18">
      <c r="A944" s="5"/>
      <c r="B944" s="6" t="s">
        <v>34</v>
      </c>
      <c r="C944" s="8" t="s">
        <v>1628</v>
      </c>
      <c r="D944" s="8" t="s">
        <v>163</v>
      </c>
      <c r="E944" s="8" t="s">
        <v>34</v>
      </c>
      <c r="F944" s="6" t="s">
        <v>34</v>
      </c>
      <c r="G944" s="26"/>
      <c r="H944" s="9"/>
      <c r="I944" s="9">
        <v>965145.42</v>
      </c>
      <c r="J944" s="9"/>
      <c r="K944" s="19" t="s">
        <v>163</v>
      </c>
      <c r="L944" s="46"/>
      <c r="M944" s="10">
        <v>32.16</v>
      </c>
      <c r="N944" s="10"/>
      <c r="O944" s="10"/>
      <c r="P944" s="10"/>
      <c r="Q944" s="10">
        <v>20</v>
      </c>
      <c r="R944" s="10"/>
    </row>
    <row r="945" ht="19.5" customHeight="1" spans="1:18">
      <c r="A945" s="5"/>
      <c r="B945" s="6" t="s">
        <v>34</v>
      </c>
      <c r="C945" s="8" t="s">
        <v>1629</v>
      </c>
      <c r="D945" s="8" t="s">
        <v>165</v>
      </c>
      <c r="E945" s="8" t="s">
        <v>34</v>
      </c>
      <c r="F945" s="6" t="s">
        <v>34</v>
      </c>
      <c r="G945" s="26"/>
      <c r="H945" s="9"/>
      <c r="I945" s="9">
        <v>165145.42</v>
      </c>
      <c r="J945" s="9"/>
      <c r="K945" s="19" t="s">
        <v>165</v>
      </c>
      <c r="L945" s="46"/>
      <c r="M945" s="10">
        <v>32.16</v>
      </c>
      <c r="N945" s="10"/>
      <c r="O945" s="10"/>
      <c r="P945" s="10"/>
      <c r="Q945" s="10">
        <v>20</v>
      </c>
      <c r="R945" s="10"/>
    </row>
    <row r="946" ht="19.5" customHeight="1" spans="1:18">
      <c r="A946" s="5"/>
      <c r="B946" s="6" t="s">
        <v>1630</v>
      </c>
      <c r="C946" s="8" t="s">
        <v>1631</v>
      </c>
      <c r="D946" s="8" t="s">
        <v>168</v>
      </c>
      <c r="E946" s="8" t="s">
        <v>34</v>
      </c>
      <c r="F946" s="6" t="s">
        <v>161</v>
      </c>
      <c r="G946" s="26">
        <v>1</v>
      </c>
      <c r="H946" s="9">
        <v>165145.42</v>
      </c>
      <c r="I946" s="9">
        <v>165145.42</v>
      </c>
      <c r="J946" s="9"/>
      <c r="K946" s="19" t="s">
        <v>169</v>
      </c>
      <c r="L946" s="46"/>
      <c r="M946" s="10">
        <v>32.16</v>
      </c>
      <c r="N946" s="10"/>
      <c r="O946" s="10"/>
      <c r="P946" s="10"/>
      <c r="Q946" s="10">
        <v>20</v>
      </c>
      <c r="R946" s="10"/>
    </row>
    <row r="947" ht="19.5" customHeight="1" spans="1:18">
      <c r="A947" s="5"/>
      <c r="B947" s="6" t="s">
        <v>34</v>
      </c>
      <c r="C947" s="8" t="s">
        <v>1632</v>
      </c>
      <c r="D947" s="8" t="s">
        <v>294</v>
      </c>
      <c r="E947" s="8" t="s">
        <v>34</v>
      </c>
      <c r="F947" s="6" t="s">
        <v>34</v>
      </c>
      <c r="G947" s="26"/>
      <c r="H947" s="9"/>
      <c r="I947" s="9">
        <v>800000</v>
      </c>
      <c r="J947" s="9"/>
      <c r="K947" s="19" t="s">
        <v>294</v>
      </c>
      <c r="L947" s="46"/>
      <c r="M947" s="10">
        <v>32.16</v>
      </c>
      <c r="N947" s="10"/>
      <c r="O947" s="10"/>
      <c r="P947" s="10"/>
      <c r="Q947" s="10">
        <v>20</v>
      </c>
      <c r="R947" s="10"/>
    </row>
    <row r="948" ht="40.5" customHeight="1" spans="1:18">
      <c r="A948" s="5"/>
      <c r="B948" s="6" t="s">
        <v>1633</v>
      </c>
      <c r="C948" s="8" t="s">
        <v>1634</v>
      </c>
      <c r="D948" s="8" t="s">
        <v>1635</v>
      </c>
      <c r="E948" s="8" t="s">
        <v>34</v>
      </c>
      <c r="F948" s="6" t="s">
        <v>161</v>
      </c>
      <c r="G948" s="26">
        <v>1</v>
      </c>
      <c r="H948" s="9">
        <v>800000</v>
      </c>
      <c r="I948" s="9">
        <v>800000</v>
      </c>
      <c r="J948" s="9"/>
      <c r="K948" s="19" t="s">
        <v>298</v>
      </c>
      <c r="L948" s="46"/>
      <c r="M948" s="10">
        <v>32.16</v>
      </c>
      <c r="N948" s="10"/>
      <c r="O948" s="10"/>
      <c r="P948" s="10"/>
      <c r="Q948" s="10">
        <v>20</v>
      </c>
      <c r="R948" s="10"/>
    </row>
    <row r="949" ht="15.75" customHeight="1" spans="1:10">
      <c r="A949" s="5"/>
      <c r="B949" s="13" t="s">
        <v>143</v>
      </c>
      <c r="C949" s="14"/>
      <c r="D949" s="14"/>
      <c r="E949" s="14"/>
      <c r="F949" s="14"/>
      <c r="G949" s="14"/>
      <c r="H949" s="15"/>
      <c r="I949" s="9">
        <v>1048610.95</v>
      </c>
      <c r="J949" s="9"/>
    </row>
    <row r="950" ht="15.75" customHeight="1" spans="1:18">
      <c r="A950" s="5"/>
      <c r="B950" s="13" t="s">
        <v>1636</v>
      </c>
      <c r="C950" s="14"/>
      <c r="D950" s="14"/>
      <c r="E950" s="14"/>
      <c r="F950" s="14"/>
      <c r="G950" s="14"/>
      <c r="H950" s="15"/>
      <c r="I950" s="50">
        <v>11910972.28</v>
      </c>
      <c r="J950" s="50">
        <v>1574349.2</v>
      </c>
      <c r="R950" s="20" t="s">
        <v>50</v>
      </c>
    </row>
    <row r="951" ht="15.75" customHeight="1" spans="2:18">
      <c r="B951" s="49" t="s">
        <v>1637</v>
      </c>
      <c r="C951" s="49" t="s">
        <v>50</v>
      </c>
      <c r="D951" s="49" t="s">
        <v>50</v>
      </c>
      <c r="E951" s="49" t="s">
        <v>50</v>
      </c>
      <c r="F951" s="49" t="s">
        <v>50</v>
      </c>
      <c r="G951" s="49" t="s">
        <v>50</v>
      </c>
      <c r="H951" s="49" t="s">
        <v>50</v>
      </c>
      <c r="I951" s="49" t="s">
        <v>50</v>
      </c>
      <c r="J951" s="49" t="s">
        <v>50</v>
      </c>
      <c r="K951" s="12" t="s">
        <v>50</v>
      </c>
      <c r="L951" s="12" t="s">
        <v>50</v>
      </c>
      <c r="M951" s="12" t="s">
        <v>50</v>
      </c>
      <c r="N951" s="12" t="s">
        <v>50</v>
      </c>
      <c r="O951" s="12" t="s">
        <v>50</v>
      </c>
      <c r="P951" s="12" t="s">
        <v>50</v>
      </c>
      <c r="Q951" s="12" t="s">
        <v>50</v>
      </c>
      <c r="R951" s="12" t="s">
        <v>50</v>
      </c>
    </row>
  </sheetData>
  <mergeCells count="994">
    <mergeCell ref="B1:J1"/>
    <mergeCell ref="B2:G2"/>
    <mergeCell ref="I2:J2"/>
    <mergeCell ref="H3:J3"/>
    <mergeCell ref="M3:N3"/>
    <mergeCell ref="O3:P3"/>
    <mergeCell ref="Q3:R3"/>
    <mergeCell ref="B20:H20"/>
    <mergeCell ref="B22:J22"/>
    <mergeCell ref="B23:G23"/>
    <mergeCell ref="I23:J23"/>
    <mergeCell ref="H24:J24"/>
    <mergeCell ref="M24:N24"/>
    <mergeCell ref="O24:P24"/>
    <mergeCell ref="Q24:R24"/>
    <mergeCell ref="B40:H40"/>
    <mergeCell ref="B42:J42"/>
    <mergeCell ref="B43:G43"/>
    <mergeCell ref="I43:J43"/>
    <mergeCell ref="H44:J44"/>
    <mergeCell ref="M44:N44"/>
    <mergeCell ref="O44:P44"/>
    <mergeCell ref="Q44:R44"/>
    <mergeCell ref="B58:H58"/>
    <mergeCell ref="B60:J60"/>
    <mergeCell ref="B61:G61"/>
    <mergeCell ref="I61:J61"/>
    <mergeCell ref="H62:J62"/>
    <mergeCell ref="M62:N62"/>
    <mergeCell ref="O62:P62"/>
    <mergeCell ref="Q62:R62"/>
    <mergeCell ref="B73:H73"/>
    <mergeCell ref="B75:J75"/>
    <mergeCell ref="B76:G76"/>
    <mergeCell ref="I76:J76"/>
    <mergeCell ref="H77:J77"/>
    <mergeCell ref="M77:N77"/>
    <mergeCell ref="O77:P77"/>
    <mergeCell ref="Q77:R77"/>
    <mergeCell ref="B91:H91"/>
    <mergeCell ref="B93:J93"/>
    <mergeCell ref="B94:G94"/>
    <mergeCell ref="I94:J94"/>
    <mergeCell ref="H95:J95"/>
    <mergeCell ref="M95:N95"/>
    <mergeCell ref="O95:P95"/>
    <mergeCell ref="Q95:R95"/>
    <mergeCell ref="B114:H114"/>
    <mergeCell ref="B116:J116"/>
    <mergeCell ref="B117:G117"/>
    <mergeCell ref="I117:J117"/>
    <mergeCell ref="H118:J118"/>
    <mergeCell ref="M118:N118"/>
    <mergeCell ref="O118:P118"/>
    <mergeCell ref="Q118:R118"/>
    <mergeCell ref="B136:H136"/>
    <mergeCell ref="B138:J138"/>
    <mergeCell ref="B139:G139"/>
    <mergeCell ref="I139:J139"/>
    <mergeCell ref="H140:J140"/>
    <mergeCell ref="M140:N140"/>
    <mergeCell ref="O140:P140"/>
    <mergeCell ref="Q140:R140"/>
    <mergeCell ref="B150:H150"/>
    <mergeCell ref="B152:J152"/>
    <mergeCell ref="B153:G153"/>
    <mergeCell ref="I153:J153"/>
    <mergeCell ref="H154:J154"/>
    <mergeCell ref="M154:N154"/>
    <mergeCell ref="O154:P154"/>
    <mergeCell ref="Q154:R154"/>
    <mergeCell ref="B168:H168"/>
    <mergeCell ref="B170:J170"/>
    <mergeCell ref="B171:G171"/>
    <mergeCell ref="I171:J171"/>
    <mergeCell ref="H172:J172"/>
    <mergeCell ref="M172:N172"/>
    <mergeCell ref="O172:P172"/>
    <mergeCell ref="Q172:R172"/>
    <mergeCell ref="B182:H182"/>
    <mergeCell ref="B184:J184"/>
    <mergeCell ref="B185:G185"/>
    <mergeCell ref="I185:J185"/>
    <mergeCell ref="H186:J186"/>
    <mergeCell ref="M186:N186"/>
    <mergeCell ref="O186:P186"/>
    <mergeCell ref="Q186:R186"/>
    <mergeCell ref="B200:H200"/>
    <mergeCell ref="B202:J202"/>
    <mergeCell ref="B203:G203"/>
    <mergeCell ref="I203:J203"/>
    <mergeCell ref="H204:J204"/>
    <mergeCell ref="M204:N204"/>
    <mergeCell ref="O204:P204"/>
    <mergeCell ref="Q204:R204"/>
    <mergeCell ref="B225:H225"/>
    <mergeCell ref="B227:J227"/>
    <mergeCell ref="B228:G228"/>
    <mergeCell ref="I228:J228"/>
    <mergeCell ref="H229:J229"/>
    <mergeCell ref="M229:N229"/>
    <mergeCell ref="O229:P229"/>
    <mergeCell ref="Q229:R229"/>
    <mergeCell ref="B246:H246"/>
    <mergeCell ref="B248:J248"/>
    <mergeCell ref="B249:G249"/>
    <mergeCell ref="I249:J249"/>
    <mergeCell ref="H250:J250"/>
    <mergeCell ref="M250:N250"/>
    <mergeCell ref="O250:P250"/>
    <mergeCell ref="Q250:R250"/>
    <mergeCell ref="B262:H262"/>
    <mergeCell ref="B264:J264"/>
    <mergeCell ref="B265:G265"/>
    <mergeCell ref="I265:J265"/>
    <mergeCell ref="H266:J266"/>
    <mergeCell ref="M266:N266"/>
    <mergeCell ref="O266:P266"/>
    <mergeCell ref="Q266:R266"/>
    <mergeCell ref="B281:H281"/>
    <mergeCell ref="B283:J283"/>
    <mergeCell ref="B284:G284"/>
    <mergeCell ref="I284:J284"/>
    <mergeCell ref="H285:J285"/>
    <mergeCell ref="M285:N285"/>
    <mergeCell ref="O285:P285"/>
    <mergeCell ref="Q285:R285"/>
    <mergeCell ref="B295:H295"/>
    <mergeCell ref="B297:J297"/>
    <mergeCell ref="B298:G298"/>
    <mergeCell ref="I298:J298"/>
    <mergeCell ref="H299:J299"/>
    <mergeCell ref="M299:N299"/>
    <mergeCell ref="O299:P299"/>
    <mergeCell ref="Q299:R299"/>
    <mergeCell ref="B310:H310"/>
    <mergeCell ref="B312:J312"/>
    <mergeCell ref="B313:G313"/>
    <mergeCell ref="I313:J313"/>
    <mergeCell ref="H314:J314"/>
    <mergeCell ref="M314:N314"/>
    <mergeCell ref="O314:P314"/>
    <mergeCell ref="Q314:R314"/>
    <mergeCell ref="B335:H335"/>
    <mergeCell ref="B337:J337"/>
    <mergeCell ref="B338:G338"/>
    <mergeCell ref="I338:J338"/>
    <mergeCell ref="H339:J339"/>
    <mergeCell ref="M339:N339"/>
    <mergeCell ref="O339:P339"/>
    <mergeCell ref="Q339:R339"/>
    <mergeCell ref="B356:H356"/>
    <mergeCell ref="B358:J358"/>
    <mergeCell ref="B359:G359"/>
    <mergeCell ref="I359:J359"/>
    <mergeCell ref="H360:J360"/>
    <mergeCell ref="M360:N360"/>
    <mergeCell ref="O360:P360"/>
    <mergeCell ref="Q360:R360"/>
    <mergeCell ref="B376:H376"/>
    <mergeCell ref="B378:J378"/>
    <mergeCell ref="B379:G379"/>
    <mergeCell ref="I379:J379"/>
    <mergeCell ref="H380:J380"/>
    <mergeCell ref="M380:N380"/>
    <mergeCell ref="O380:P380"/>
    <mergeCell ref="Q380:R380"/>
    <mergeCell ref="B393:H393"/>
    <mergeCell ref="B395:J395"/>
    <mergeCell ref="B396:G396"/>
    <mergeCell ref="I396:J396"/>
    <mergeCell ref="H397:J397"/>
    <mergeCell ref="M397:N397"/>
    <mergeCell ref="O397:P397"/>
    <mergeCell ref="Q397:R397"/>
    <mergeCell ref="B408:H408"/>
    <mergeCell ref="B410:J410"/>
    <mergeCell ref="B411:G411"/>
    <mergeCell ref="I411:J411"/>
    <mergeCell ref="H412:J412"/>
    <mergeCell ref="M412:N412"/>
    <mergeCell ref="O412:P412"/>
    <mergeCell ref="Q412:R412"/>
    <mergeCell ref="B426:H426"/>
    <mergeCell ref="B428:J428"/>
    <mergeCell ref="B429:G429"/>
    <mergeCell ref="I429:J429"/>
    <mergeCell ref="H430:J430"/>
    <mergeCell ref="M430:N430"/>
    <mergeCell ref="O430:P430"/>
    <mergeCell ref="Q430:R430"/>
    <mergeCell ref="B450:H450"/>
    <mergeCell ref="B452:J452"/>
    <mergeCell ref="B453:G453"/>
    <mergeCell ref="I453:J453"/>
    <mergeCell ref="H454:J454"/>
    <mergeCell ref="M454:N454"/>
    <mergeCell ref="O454:P454"/>
    <mergeCell ref="Q454:R454"/>
    <mergeCell ref="B473:H473"/>
    <mergeCell ref="B475:J475"/>
    <mergeCell ref="B476:G476"/>
    <mergeCell ref="I476:J476"/>
    <mergeCell ref="H477:J477"/>
    <mergeCell ref="M477:N477"/>
    <mergeCell ref="O477:P477"/>
    <mergeCell ref="Q477:R477"/>
    <mergeCell ref="B489:H489"/>
    <mergeCell ref="B491:J491"/>
    <mergeCell ref="B492:G492"/>
    <mergeCell ref="I492:J492"/>
    <mergeCell ref="H493:J493"/>
    <mergeCell ref="M493:N493"/>
    <mergeCell ref="O493:P493"/>
    <mergeCell ref="Q493:R493"/>
    <mergeCell ref="B507:H507"/>
    <mergeCell ref="B509:J509"/>
    <mergeCell ref="B510:G510"/>
    <mergeCell ref="I510:J510"/>
    <mergeCell ref="H511:J511"/>
    <mergeCell ref="M511:N511"/>
    <mergeCell ref="O511:P511"/>
    <mergeCell ref="Q511:R511"/>
    <mergeCell ref="B529:H529"/>
    <mergeCell ref="B531:J531"/>
    <mergeCell ref="B532:G532"/>
    <mergeCell ref="I532:J532"/>
    <mergeCell ref="H533:J533"/>
    <mergeCell ref="M533:N533"/>
    <mergeCell ref="O533:P533"/>
    <mergeCell ref="Q533:R533"/>
    <mergeCell ref="B543:H543"/>
    <mergeCell ref="B545:J545"/>
    <mergeCell ref="B546:G546"/>
    <mergeCell ref="I546:J546"/>
    <mergeCell ref="H547:J547"/>
    <mergeCell ref="M547:N547"/>
    <mergeCell ref="O547:P547"/>
    <mergeCell ref="Q547:R547"/>
    <mergeCell ref="B554:H554"/>
    <mergeCell ref="B556:J556"/>
    <mergeCell ref="B557:G557"/>
    <mergeCell ref="I557:J557"/>
    <mergeCell ref="H558:J558"/>
    <mergeCell ref="M558:N558"/>
    <mergeCell ref="O558:P558"/>
    <mergeCell ref="Q558:R558"/>
    <mergeCell ref="B563:H563"/>
    <mergeCell ref="B565:J565"/>
    <mergeCell ref="B566:G566"/>
    <mergeCell ref="I566:J566"/>
    <mergeCell ref="H567:J567"/>
    <mergeCell ref="M567:N567"/>
    <mergeCell ref="O567:P567"/>
    <mergeCell ref="Q567:R567"/>
    <mergeCell ref="B574:H574"/>
    <mergeCell ref="B576:J576"/>
    <mergeCell ref="B577:G577"/>
    <mergeCell ref="I577:J577"/>
    <mergeCell ref="H578:J578"/>
    <mergeCell ref="M578:N578"/>
    <mergeCell ref="O578:P578"/>
    <mergeCell ref="Q578:R578"/>
    <mergeCell ref="B584:H584"/>
    <mergeCell ref="B586:J586"/>
    <mergeCell ref="B587:G587"/>
    <mergeCell ref="I587:J587"/>
    <mergeCell ref="H588:J588"/>
    <mergeCell ref="M588:N588"/>
    <mergeCell ref="O588:P588"/>
    <mergeCell ref="Q588:R588"/>
    <mergeCell ref="B595:H595"/>
    <mergeCell ref="B597:J597"/>
    <mergeCell ref="B598:G598"/>
    <mergeCell ref="I598:J598"/>
    <mergeCell ref="H599:J599"/>
    <mergeCell ref="M599:N599"/>
    <mergeCell ref="O599:P599"/>
    <mergeCell ref="Q599:R599"/>
    <mergeCell ref="B608:H608"/>
    <mergeCell ref="B610:J610"/>
    <mergeCell ref="B611:G611"/>
    <mergeCell ref="I611:J611"/>
    <mergeCell ref="H612:J612"/>
    <mergeCell ref="M612:N612"/>
    <mergeCell ref="O612:P612"/>
    <mergeCell ref="Q612:R612"/>
    <mergeCell ref="B621:H621"/>
    <mergeCell ref="B623:J623"/>
    <mergeCell ref="B624:G624"/>
    <mergeCell ref="I624:J624"/>
    <mergeCell ref="H625:J625"/>
    <mergeCell ref="M625:N625"/>
    <mergeCell ref="O625:P625"/>
    <mergeCell ref="Q625:R625"/>
    <mergeCell ref="B631:H631"/>
    <mergeCell ref="B633:J633"/>
    <mergeCell ref="B634:G634"/>
    <mergeCell ref="I634:J634"/>
    <mergeCell ref="H635:J635"/>
    <mergeCell ref="M635:N635"/>
    <mergeCell ref="O635:P635"/>
    <mergeCell ref="Q635:R635"/>
    <mergeCell ref="B643:H643"/>
    <mergeCell ref="B645:J645"/>
    <mergeCell ref="B646:G646"/>
    <mergeCell ref="I646:J646"/>
    <mergeCell ref="H647:J647"/>
    <mergeCell ref="M647:N647"/>
    <mergeCell ref="O647:P647"/>
    <mergeCell ref="Q647:R647"/>
    <mergeCell ref="B654:H654"/>
    <mergeCell ref="B656:J656"/>
    <mergeCell ref="B657:G657"/>
    <mergeCell ref="I657:J657"/>
    <mergeCell ref="H658:J658"/>
    <mergeCell ref="M658:N658"/>
    <mergeCell ref="O658:P658"/>
    <mergeCell ref="Q658:R658"/>
    <mergeCell ref="B666:H666"/>
    <mergeCell ref="B668:J668"/>
    <mergeCell ref="B669:G669"/>
    <mergeCell ref="I669:J669"/>
    <mergeCell ref="H670:J670"/>
    <mergeCell ref="M670:N670"/>
    <mergeCell ref="O670:P670"/>
    <mergeCell ref="Q670:R670"/>
    <mergeCell ref="B677:H677"/>
    <mergeCell ref="B679:J679"/>
    <mergeCell ref="B680:G680"/>
    <mergeCell ref="I680:J680"/>
    <mergeCell ref="H681:J681"/>
    <mergeCell ref="M681:N681"/>
    <mergeCell ref="O681:P681"/>
    <mergeCell ref="Q681:R681"/>
    <mergeCell ref="B688:H688"/>
    <mergeCell ref="B690:J690"/>
    <mergeCell ref="B691:G691"/>
    <mergeCell ref="I691:J691"/>
    <mergeCell ref="H692:J692"/>
    <mergeCell ref="M692:N692"/>
    <mergeCell ref="O692:P692"/>
    <mergeCell ref="Q692:R692"/>
    <mergeCell ref="B701:H701"/>
    <mergeCell ref="B703:J703"/>
    <mergeCell ref="B704:G704"/>
    <mergeCell ref="I704:J704"/>
    <mergeCell ref="H705:J705"/>
    <mergeCell ref="M705:N705"/>
    <mergeCell ref="O705:P705"/>
    <mergeCell ref="Q705:R705"/>
    <mergeCell ref="B714:H714"/>
    <mergeCell ref="B716:J716"/>
    <mergeCell ref="B717:G717"/>
    <mergeCell ref="I717:J717"/>
    <mergeCell ref="H718:J718"/>
    <mergeCell ref="M718:N718"/>
    <mergeCell ref="O718:P718"/>
    <mergeCell ref="Q718:R718"/>
    <mergeCell ref="B729:H729"/>
    <mergeCell ref="B731:J731"/>
    <mergeCell ref="B732:G732"/>
    <mergeCell ref="I732:J732"/>
    <mergeCell ref="H733:J733"/>
    <mergeCell ref="M733:N733"/>
    <mergeCell ref="O733:P733"/>
    <mergeCell ref="Q733:R733"/>
    <mergeCell ref="B747:H747"/>
    <mergeCell ref="B749:J749"/>
    <mergeCell ref="B750:G750"/>
    <mergeCell ref="I750:J750"/>
    <mergeCell ref="H751:J751"/>
    <mergeCell ref="M751:N751"/>
    <mergeCell ref="O751:P751"/>
    <mergeCell ref="Q751:R751"/>
    <mergeCell ref="B760:H760"/>
    <mergeCell ref="B762:J762"/>
    <mergeCell ref="B763:G763"/>
    <mergeCell ref="I763:J763"/>
    <mergeCell ref="H764:J764"/>
    <mergeCell ref="M764:N764"/>
    <mergeCell ref="O764:P764"/>
    <mergeCell ref="Q764:R764"/>
    <mergeCell ref="B773:H773"/>
    <mergeCell ref="B775:J775"/>
    <mergeCell ref="B776:G776"/>
    <mergeCell ref="I776:J776"/>
    <mergeCell ref="H777:J777"/>
    <mergeCell ref="M777:N777"/>
    <mergeCell ref="O777:P777"/>
    <mergeCell ref="Q777:R777"/>
    <mergeCell ref="B784:H784"/>
    <mergeCell ref="B786:J786"/>
    <mergeCell ref="B787:G787"/>
    <mergeCell ref="I787:J787"/>
    <mergeCell ref="H788:J788"/>
    <mergeCell ref="M788:N788"/>
    <mergeCell ref="O788:P788"/>
    <mergeCell ref="Q788:R788"/>
    <mergeCell ref="B794:H794"/>
    <mergeCell ref="B796:J796"/>
    <mergeCell ref="B797:G797"/>
    <mergeCell ref="I797:J797"/>
    <mergeCell ref="H798:J798"/>
    <mergeCell ref="M798:N798"/>
    <mergeCell ref="O798:P798"/>
    <mergeCell ref="Q798:R798"/>
    <mergeCell ref="B805:H805"/>
    <mergeCell ref="B807:J807"/>
    <mergeCell ref="B808:G808"/>
    <mergeCell ref="I808:J808"/>
    <mergeCell ref="H809:J809"/>
    <mergeCell ref="M809:N809"/>
    <mergeCell ref="O809:P809"/>
    <mergeCell ref="Q809:R809"/>
    <mergeCell ref="B818:H818"/>
    <mergeCell ref="B820:J820"/>
    <mergeCell ref="B821:G821"/>
    <mergeCell ref="I821:J821"/>
    <mergeCell ref="H822:J822"/>
    <mergeCell ref="M822:N822"/>
    <mergeCell ref="O822:P822"/>
    <mergeCell ref="Q822:R822"/>
    <mergeCell ref="B830:H830"/>
    <mergeCell ref="B832:J832"/>
    <mergeCell ref="B833:G833"/>
    <mergeCell ref="I833:J833"/>
    <mergeCell ref="H834:J834"/>
    <mergeCell ref="M834:N834"/>
    <mergeCell ref="O834:P834"/>
    <mergeCell ref="Q834:R834"/>
    <mergeCell ref="B840:H840"/>
    <mergeCell ref="B842:J842"/>
    <mergeCell ref="B843:G843"/>
    <mergeCell ref="I843:J843"/>
    <mergeCell ref="H844:J844"/>
    <mergeCell ref="M844:N844"/>
    <mergeCell ref="O844:P844"/>
    <mergeCell ref="Q844:R844"/>
    <mergeCell ref="B850:H850"/>
    <mergeCell ref="B852:J852"/>
    <mergeCell ref="B853:G853"/>
    <mergeCell ref="I853:J853"/>
    <mergeCell ref="H854:J854"/>
    <mergeCell ref="M854:N854"/>
    <mergeCell ref="O854:P854"/>
    <mergeCell ref="Q854:R854"/>
    <mergeCell ref="B864:H864"/>
    <mergeCell ref="B866:J866"/>
    <mergeCell ref="B867:G867"/>
    <mergeCell ref="I867:J867"/>
    <mergeCell ref="H868:J868"/>
    <mergeCell ref="M868:N868"/>
    <mergeCell ref="O868:P868"/>
    <mergeCell ref="Q868:R868"/>
    <mergeCell ref="B879:H879"/>
    <mergeCell ref="B881:J881"/>
    <mergeCell ref="B882:G882"/>
    <mergeCell ref="I882:J882"/>
    <mergeCell ref="H883:J883"/>
    <mergeCell ref="M883:N883"/>
    <mergeCell ref="O883:P883"/>
    <mergeCell ref="Q883:R883"/>
    <mergeCell ref="B893:H893"/>
    <mergeCell ref="B895:J895"/>
    <mergeCell ref="B896:G896"/>
    <mergeCell ref="I896:J896"/>
    <mergeCell ref="H897:J897"/>
    <mergeCell ref="M897:N897"/>
    <mergeCell ref="O897:P897"/>
    <mergeCell ref="Q897:R897"/>
    <mergeCell ref="B905:H905"/>
    <mergeCell ref="B907:J907"/>
    <mergeCell ref="B908:G908"/>
    <mergeCell ref="I908:J908"/>
    <mergeCell ref="H909:J909"/>
    <mergeCell ref="M909:N909"/>
    <mergeCell ref="O909:P909"/>
    <mergeCell ref="Q909:R909"/>
    <mergeCell ref="B918:H918"/>
    <mergeCell ref="B920:J920"/>
    <mergeCell ref="B921:G921"/>
    <mergeCell ref="I921:J921"/>
    <mergeCell ref="H922:J922"/>
    <mergeCell ref="M922:N922"/>
    <mergeCell ref="O922:P922"/>
    <mergeCell ref="Q922:R922"/>
    <mergeCell ref="B931:H931"/>
    <mergeCell ref="B933:J933"/>
    <mergeCell ref="B934:G934"/>
    <mergeCell ref="I934:J934"/>
    <mergeCell ref="H935:J935"/>
    <mergeCell ref="M935:N935"/>
    <mergeCell ref="O935:P935"/>
    <mergeCell ref="Q935:R935"/>
    <mergeCell ref="B949:H949"/>
    <mergeCell ref="B950:H950"/>
    <mergeCell ref="B951:J951"/>
    <mergeCell ref="B3:B4"/>
    <mergeCell ref="B24:B25"/>
    <mergeCell ref="B44:B45"/>
    <mergeCell ref="B62:B63"/>
    <mergeCell ref="B77:B78"/>
    <mergeCell ref="B95:B96"/>
    <mergeCell ref="B118:B119"/>
    <mergeCell ref="B140:B141"/>
    <mergeCell ref="B154:B155"/>
    <mergeCell ref="B172:B173"/>
    <mergeCell ref="B186:B187"/>
    <mergeCell ref="B204:B205"/>
    <mergeCell ref="B229:B230"/>
    <mergeCell ref="B250:B251"/>
    <mergeCell ref="B266:B267"/>
    <mergeCell ref="B285:B286"/>
    <mergeCell ref="B299:B300"/>
    <mergeCell ref="B314:B315"/>
    <mergeCell ref="B339:B340"/>
    <mergeCell ref="B360:B361"/>
    <mergeCell ref="B380:B381"/>
    <mergeCell ref="B397:B398"/>
    <mergeCell ref="B412:B413"/>
    <mergeCell ref="B430:B431"/>
    <mergeCell ref="B454:B455"/>
    <mergeCell ref="B477:B478"/>
    <mergeCell ref="B493:B494"/>
    <mergeCell ref="B511:B512"/>
    <mergeCell ref="B533:B534"/>
    <mergeCell ref="B547:B548"/>
    <mergeCell ref="B558:B559"/>
    <mergeCell ref="B567:B568"/>
    <mergeCell ref="B578:B579"/>
    <mergeCell ref="B588:B589"/>
    <mergeCell ref="B599:B600"/>
    <mergeCell ref="B612:B613"/>
    <mergeCell ref="B625:B626"/>
    <mergeCell ref="B635:B636"/>
    <mergeCell ref="B647:B648"/>
    <mergeCell ref="B658:B659"/>
    <mergeCell ref="B670:B671"/>
    <mergeCell ref="B681:B682"/>
    <mergeCell ref="B692:B693"/>
    <mergeCell ref="B705:B706"/>
    <mergeCell ref="B718:B719"/>
    <mergeCell ref="B733:B734"/>
    <mergeCell ref="B751:B752"/>
    <mergeCell ref="B764:B765"/>
    <mergeCell ref="B777:B778"/>
    <mergeCell ref="B788:B789"/>
    <mergeCell ref="B798:B799"/>
    <mergeCell ref="B809:B810"/>
    <mergeCell ref="B822:B823"/>
    <mergeCell ref="B834:B835"/>
    <mergeCell ref="B844:B845"/>
    <mergeCell ref="B854:B855"/>
    <mergeCell ref="B868:B869"/>
    <mergeCell ref="B883:B884"/>
    <mergeCell ref="B897:B898"/>
    <mergeCell ref="B909:B910"/>
    <mergeCell ref="B922:B923"/>
    <mergeCell ref="B935:B936"/>
    <mergeCell ref="C3:C4"/>
    <mergeCell ref="C24:C25"/>
    <mergeCell ref="C44:C45"/>
    <mergeCell ref="C62:C63"/>
    <mergeCell ref="C77:C78"/>
    <mergeCell ref="C95:C96"/>
    <mergeCell ref="C118:C119"/>
    <mergeCell ref="C140:C141"/>
    <mergeCell ref="C154:C155"/>
    <mergeCell ref="C172:C173"/>
    <mergeCell ref="C186:C187"/>
    <mergeCell ref="C204:C205"/>
    <mergeCell ref="C229:C230"/>
    <mergeCell ref="C250:C251"/>
    <mergeCell ref="C266:C267"/>
    <mergeCell ref="C285:C286"/>
    <mergeCell ref="C299:C300"/>
    <mergeCell ref="C314:C315"/>
    <mergeCell ref="C339:C340"/>
    <mergeCell ref="C360:C361"/>
    <mergeCell ref="C380:C381"/>
    <mergeCell ref="C397:C398"/>
    <mergeCell ref="C412:C413"/>
    <mergeCell ref="C430:C431"/>
    <mergeCell ref="C454:C455"/>
    <mergeCell ref="C477:C478"/>
    <mergeCell ref="C493:C494"/>
    <mergeCell ref="C511:C512"/>
    <mergeCell ref="C533:C534"/>
    <mergeCell ref="C547:C548"/>
    <mergeCell ref="C558:C559"/>
    <mergeCell ref="C567:C568"/>
    <mergeCell ref="C578:C579"/>
    <mergeCell ref="C588:C589"/>
    <mergeCell ref="C599:C600"/>
    <mergeCell ref="C612:C613"/>
    <mergeCell ref="C625:C626"/>
    <mergeCell ref="C635:C636"/>
    <mergeCell ref="C647:C648"/>
    <mergeCell ref="C658:C659"/>
    <mergeCell ref="C670:C671"/>
    <mergeCell ref="C681:C682"/>
    <mergeCell ref="C692:C693"/>
    <mergeCell ref="C705:C706"/>
    <mergeCell ref="C718:C719"/>
    <mergeCell ref="C733:C734"/>
    <mergeCell ref="C751:C752"/>
    <mergeCell ref="C764:C765"/>
    <mergeCell ref="C777:C778"/>
    <mergeCell ref="C788:C789"/>
    <mergeCell ref="C798:C799"/>
    <mergeCell ref="C809:C810"/>
    <mergeCell ref="C822:C823"/>
    <mergeCell ref="C834:C835"/>
    <mergeCell ref="C844:C845"/>
    <mergeCell ref="C854:C855"/>
    <mergeCell ref="C868:C869"/>
    <mergeCell ref="C883:C884"/>
    <mergeCell ref="C897:C898"/>
    <mergeCell ref="C909:C910"/>
    <mergeCell ref="C922:C923"/>
    <mergeCell ref="C935:C936"/>
    <mergeCell ref="D3:D4"/>
    <mergeCell ref="D24:D25"/>
    <mergeCell ref="D44:D45"/>
    <mergeCell ref="D62:D63"/>
    <mergeCell ref="D77:D78"/>
    <mergeCell ref="D95:D96"/>
    <mergeCell ref="D118:D119"/>
    <mergeCell ref="D140:D141"/>
    <mergeCell ref="D154:D155"/>
    <mergeCell ref="D172:D173"/>
    <mergeCell ref="D186:D187"/>
    <mergeCell ref="D204:D205"/>
    <mergeCell ref="D229:D230"/>
    <mergeCell ref="D250:D251"/>
    <mergeCell ref="D266:D267"/>
    <mergeCell ref="D285:D286"/>
    <mergeCell ref="D299:D300"/>
    <mergeCell ref="D314:D315"/>
    <mergeCell ref="D339:D340"/>
    <mergeCell ref="D360:D361"/>
    <mergeCell ref="D380:D381"/>
    <mergeCell ref="D397:D398"/>
    <mergeCell ref="D412:D413"/>
    <mergeCell ref="D430:D431"/>
    <mergeCell ref="D454:D455"/>
    <mergeCell ref="D477:D478"/>
    <mergeCell ref="D493:D494"/>
    <mergeCell ref="D511:D512"/>
    <mergeCell ref="D533:D534"/>
    <mergeCell ref="D547:D548"/>
    <mergeCell ref="D558:D559"/>
    <mergeCell ref="D567:D568"/>
    <mergeCell ref="D578:D579"/>
    <mergeCell ref="D588:D589"/>
    <mergeCell ref="D599:D600"/>
    <mergeCell ref="D612:D613"/>
    <mergeCell ref="D625:D626"/>
    <mergeCell ref="D635:D636"/>
    <mergeCell ref="D647:D648"/>
    <mergeCell ref="D658:D659"/>
    <mergeCell ref="D670:D671"/>
    <mergeCell ref="D681:D682"/>
    <mergeCell ref="D692:D693"/>
    <mergeCell ref="D705:D706"/>
    <mergeCell ref="D718:D719"/>
    <mergeCell ref="D733:D734"/>
    <mergeCell ref="D751:D752"/>
    <mergeCell ref="D764:D765"/>
    <mergeCell ref="D777:D778"/>
    <mergeCell ref="D788:D789"/>
    <mergeCell ref="D798:D799"/>
    <mergeCell ref="D809:D810"/>
    <mergeCell ref="D822:D823"/>
    <mergeCell ref="D834:D835"/>
    <mergeCell ref="D844:D845"/>
    <mergeCell ref="D854:D855"/>
    <mergeCell ref="D868:D869"/>
    <mergeCell ref="D883:D884"/>
    <mergeCell ref="D897:D898"/>
    <mergeCell ref="D909:D910"/>
    <mergeCell ref="D922:D923"/>
    <mergeCell ref="D935:D936"/>
    <mergeCell ref="E3:E4"/>
    <mergeCell ref="E24:E25"/>
    <mergeCell ref="E44:E45"/>
    <mergeCell ref="E62:E63"/>
    <mergeCell ref="E77:E78"/>
    <mergeCell ref="E95:E96"/>
    <mergeCell ref="E118:E119"/>
    <mergeCell ref="E140:E141"/>
    <mergeCell ref="E154:E155"/>
    <mergeCell ref="E172:E173"/>
    <mergeCell ref="E186:E187"/>
    <mergeCell ref="E204:E205"/>
    <mergeCell ref="E229:E230"/>
    <mergeCell ref="E250:E251"/>
    <mergeCell ref="E266:E267"/>
    <mergeCell ref="E285:E286"/>
    <mergeCell ref="E299:E300"/>
    <mergeCell ref="E314:E315"/>
    <mergeCell ref="E339:E340"/>
    <mergeCell ref="E360:E361"/>
    <mergeCell ref="E380:E381"/>
    <mergeCell ref="E397:E398"/>
    <mergeCell ref="E412:E413"/>
    <mergeCell ref="E430:E431"/>
    <mergeCell ref="E454:E455"/>
    <mergeCell ref="E477:E478"/>
    <mergeCell ref="E493:E494"/>
    <mergeCell ref="E511:E512"/>
    <mergeCell ref="E533:E534"/>
    <mergeCell ref="E547:E548"/>
    <mergeCell ref="E558:E559"/>
    <mergeCell ref="E567:E568"/>
    <mergeCell ref="E578:E579"/>
    <mergeCell ref="E588:E589"/>
    <mergeCell ref="E599:E600"/>
    <mergeCell ref="E612:E613"/>
    <mergeCell ref="E625:E626"/>
    <mergeCell ref="E635:E636"/>
    <mergeCell ref="E647:E648"/>
    <mergeCell ref="E658:E659"/>
    <mergeCell ref="E670:E671"/>
    <mergeCell ref="E681:E682"/>
    <mergeCell ref="E692:E693"/>
    <mergeCell ref="E705:E706"/>
    <mergeCell ref="E718:E719"/>
    <mergeCell ref="E733:E734"/>
    <mergeCell ref="E751:E752"/>
    <mergeCell ref="E764:E765"/>
    <mergeCell ref="E777:E778"/>
    <mergeCell ref="E788:E789"/>
    <mergeCell ref="E798:E799"/>
    <mergeCell ref="E809:E810"/>
    <mergeCell ref="E822:E823"/>
    <mergeCell ref="E834:E835"/>
    <mergeCell ref="E844:E845"/>
    <mergeCell ref="E854:E855"/>
    <mergeCell ref="E868:E869"/>
    <mergeCell ref="E883:E884"/>
    <mergeCell ref="E897:E898"/>
    <mergeCell ref="E909:E910"/>
    <mergeCell ref="E922:E923"/>
    <mergeCell ref="E935:E936"/>
    <mergeCell ref="F3:F4"/>
    <mergeCell ref="F24:F25"/>
    <mergeCell ref="F44:F45"/>
    <mergeCell ref="F62:F63"/>
    <mergeCell ref="F77:F78"/>
    <mergeCell ref="F95:F96"/>
    <mergeCell ref="F118:F119"/>
    <mergeCell ref="F140:F141"/>
    <mergeCell ref="F154:F155"/>
    <mergeCell ref="F172:F173"/>
    <mergeCell ref="F186:F187"/>
    <mergeCell ref="F204:F205"/>
    <mergeCell ref="F229:F230"/>
    <mergeCell ref="F250:F251"/>
    <mergeCell ref="F266:F267"/>
    <mergeCell ref="F285:F286"/>
    <mergeCell ref="F299:F300"/>
    <mergeCell ref="F314:F315"/>
    <mergeCell ref="F339:F340"/>
    <mergeCell ref="F360:F361"/>
    <mergeCell ref="F380:F381"/>
    <mergeCell ref="F397:F398"/>
    <mergeCell ref="F412:F413"/>
    <mergeCell ref="F430:F431"/>
    <mergeCell ref="F454:F455"/>
    <mergeCell ref="F477:F478"/>
    <mergeCell ref="F493:F494"/>
    <mergeCell ref="F511:F512"/>
    <mergeCell ref="F533:F534"/>
    <mergeCell ref="F547:F548"/>
    <mergeCell ref="F558:F559"/>
    <mergeCell ref="F567:F568"/>
    <mergeCell ref="F578:F579"/>
    <mergeCell ref="F588:F589"/>
    <mergeCell ref="F599:F600"/>
    <mergeCell ref="F612:F613"/>
    <mergeCell ref="F625:F626"/>
    <mergeCell ref="F635:F636"/>
    <mergeCell ref="F647:F648"/>
    <mergeCell ref="F658:F659"/>
    <mergeCell ref="F670:F671"/>
    <mergeCell ref="F681:F682"/>
    <mergeCell ref="F692:F693"/>
    <mergeCell ref="F705:F706"/>
    <mergeCell ref="F718:F719"/>
    <mergeCell ref="F733:F734"/>
    <mergeCell ref="F751:F752"/>
    <mergeCell ref="F764:F765"/>
    <mergeCell ref="F777:F778"/>
    <mergeCell ref="F788:F789"/>
    <mergeCell ref="F798:F799"/>
    <mergeCell ref="F809:F810"/>
    <mergeCell ref="F822:F823"/>
    <mergeCell ref="F834:F835"/>
    <mergeCell ref="F844:F845"/>
    <mergeCell ref="F854:F855"/>
    <mergeCell ref="F868:F869"/>
    <mergeCell ref="F883:F884"/>
    <mergeCell ref="F897:F898"/>
    <mergeCell ref="F909:F910"/>
    <mergeCell ref="F922:F923"/>
    <mergeCell ref="F935:F936"/>
    <mergeCell ref="G3:G4"/>
    <mergeCell ref="G24:G25"/>
    <mergeCell ref="G44:G45"/>
    <mergeCell ref="G62:G63"/>
    <mergeCell ref="G77:G78"/>
    <mergeCell ref="G95:G96"/>
    <mergeCell ref="G118:G119"/>
    <mergeCell ref="G140:G141"/>
    <mergeCell ref="G154:G155"/>
    <mergeCell ref="G172:G173"/>
    <mergeCell ref="G186:G187"/>
    <mergeCell ref="G204:G205"/>
    <mergeCell ref="G229:G230"/>
    <mergeCell ref="G250:G251"/>
    <mergeCell ref="G266:G267"/>
    <mergeCell ref="G285:G286"/>
    <mergeCell ref="G299:G300"/>
    <mergeCell ref="G314:G315"/>
    <mergeCell ref="G339:G340"/>
    <mergeCell ref="G360:G361"/>
    <mergeCell ref="G380:G381"/>
    <mergeCell ref="G397:G398"/>
    <mergeCell ref="G412:G413"/>
    <mergeCell ref="G430:G431"/>
    <mergeCell ref="G454:G455"/>
    <mergeCell ref="G477:G478"/>
    <mergeCell ref="G493:G494"/>
    <mergeCell ref="G511:G512"/>
    <mergeCell ref="G533:G534"/>
    <mergeCell ref="G547:G548"/>
    <mergeCell ref="G558:G559"/>
    <mergeCell ref="G567:G568"/>
    <mergeCell ref="G578:G579"/>
    <mergeCell ref="G588:G589"/>
    <mergeCell ref="G599:G600"/>
    <mergeCell ref="G612:G613"/>
    <mergeCell ref="G625:G626"/>
    <mergeCell ref="G635:G636"/>
    <mergeCell ref="G647:G648"/>
    <mergeCell ref="G658:G659"/>
    <mergeCell ref="G670:G671"/>
    <mergeCell ref="G681:G682"/>
    <mergeCell ref="G692:G693"/>
    <mergeCell ref="G705:G706"/>
    <mergeCell ref="G718:G719"/>
    <mergeCell ref="G733:G734"/>
    <mergeCell ref="G751:G752"/>
    <mergeCell ref="G764:G765"/>
    <mergeCell ref="G777:G778"/>
    <mergeCell ref="G788:G789"/>
    <mergeCell ref="G798:G799"/>
    <mergeCell ref="G809:G810"/>
    <mergeCell ref="G822:G823"/>
    <mergeCell ref="G834:G835"/>
    <mergeCell ref="G844:G845"/>
    <mergeCell ref="G854:G855"/>
    <mergeCell ref="G868:G869"/>
    <mergeCell ref="G883:G884"/>
    <mergeCell ref="G897:G898"/>
    <mergeCell ref="G909:G910"/>
    <mergeCell ref="G922:G923"/>
    <mergeCell ref="G935:G936"/>
    <mergeCell ref="K3:K4"/>
    <mergeCell ref="K24:K25"/>
    <mergeCell ref="K44:K45"/>
    <mergeCell ref="K62:K63"/>
    <mergeCell ref="K77:K78"/>
    <mergeCell ref="K95:K96"/>
    <mergeCell ref="K118:K119"/>
    <mergeCell ref="K140:K141"/>
    <mergeCell ref="K154:K155"/>
    <mergeCell ref="K172:K173"/>
    <mergeCell ref="K186:K187"/>
    <mergeCell ref="K204:K205"/>
    <mergeCell ref="K229:K230"/>
    <mergeCell ref="K250:K251"/>
    <mergeCell ref="K266:K267"/>
    <mergeCell ref="K285:K286"/>
    <mergeCell ref="K299:K300"/>
    <mergeCell ref="K314:K315"/>
    <mergeCell ref="K339:K340"/>
    <mergeCell ref="K360:K361"/>
    <mergeCell ref="K380:K381"/>
    <mergeCell ref="K397:K398"/>
    <mergeCell ref="K412:K413"/>
    <mergeCell ref="K430:K431"/>
    <mergeCell ref="K454:K455"/>
    <mergeCell ref="K477:K478"/>
    <mergeCell ref="K493:K494"/>
    <mergeCell ref="K511:K512"/>
    <mergeCell ref="K533:K534"/>
    <mergeCell ref="K547:K548"/>
    <mergeCell ref="K558:K559"/>
    <mergeCell ref="K567:K568"/>
    <mergeCell ref="K578:K579"/>
    <mergeCell ref="K588:K589"/>
    <mergeCell ref="K599:K600"/>
    <mergeCell ref="K612:K613"/>
    <mergeCell ref="K625:K626"/>
    <mergeCell ref="K635:K636"/>
    <mergeCell ref="K647:K648"/>
    <mergeCell ref="K658:K659"/>
    <mergeCell ref="K670:K671"/>
    <mergeCell ref="K681:K682"/>
    <mergeCell ref="K692:K693"/>
    <mergeCell ref="K705:K706"/>
    <mergeCell ref="K718:K719"/>
    <mergeCell ref="K733:K734"/>
    <mergeCell ref="K751:K752"/>
    <mergeCell ref="K764:K765"/>
    <mergeCell ref="K777:K778"/>
    <mergeCell ref="K788:K789"/>
    <mergeCell ref="K798:K799"/>
    <mergeCell ref="K809:K810"/>
    <mergeCell ref="K822:K823"/>
    <mergeCell ref="K834:K835"/>
    <mergeCell ref="K844:K845"/>
    <mergeCell ref="K854:K855"/>
    <mergeCell ref="K868:K869"/>
    <mergeCell ref="K883:K884"/>
    <mergeCell ref="K897:K898"/>
    <mergeCell ref="K909:K910"/>
    <mergeCell ref="K922:K923"/>
    <mergeCell ref="K935:K936"/>
    <mergeCell ref="L3:L4"/>
    <mergeCell ref="L24:L25"/>
    <mergeCell ref="L44:L45"/>
    <mergeCell ref="L62:L63"/>
    <mergeCell ref="L77:L78"/>
    <mergeCell ref="L95:L96"/>
    <mergeCell ref="L118:L119"/>
    <mergeCell ref="L140:L141"/>
    <mergeCell ref="L154:L155"/>
    <mergeCell ref="L172:L173"/>
    <mergeCell ref="L186:L187"/>
    <mergeCell ref="L204:L205"/>
    <mergeCell ref="L229:L230"/>
    <mergeCell ref="L250:L251"/>
    <mergeCell ref="L266:L267"/>
    <mergeCell ref="L285:L286"/>
    <mergeCell ref="L299:L300"/>
    <mergeCell ref="L314:L315"/>
    <mergeCell ref="L339:L340"/>
    <mergeCell ref="L360:L361"/>
    <mergeCell ref="L380:L381"/>
    <mergeCell ref="L397:L398"/>
    <mergeCell ref="L412:L413"/>
    <mergeCell ref="L430:L431"/>
    <mergeCell ref="L454:L455"/>
    <mergeCell ref="L477:L478"/>
    <mergeCell ref="L493:L494"/>
    <mergeCell ref="L511:L512"/>
    <mergeCell ref="L533:L534"/>
    <mergeCell ref="L547:L548"/>
    <mergeCell ref="L558:L559"/>
    <mergeCell ref="L567:L568"/>
    <mergeCell ref="L578:L579"/>
    <mergeCell ref="L588:L589"/>
    <mergeCell ref="L599:L600"/>
    <mergeCell ref="L612:L613"/>
    <mergeCell ref="L625:L626"/>
    <mergeCell ref="L635:L636"/>
    <mergeCell ref="L647:L648"/>
    <mergeCell ref="L658:L659"/>
    <mergeCell ref="L670:L671"/>
    <mergeCell ref="L681:L682"/>
    <mergeCell ref="L692:L693"/>
    <mergeCell ref="L705:L706"/>
    <mergeCell ref="L718:L719"/>
    <mergeCell ref="L733:L734"/>
    <mergeCell ref="L751:L752"/>
    <mergeCell ref="L764:L765"/>
    <mergeCell ref="L777:L778"/>
    <mergeCell ref="L788:L789"/>
    <mergeCell ref="L798:L799"/>
    <mergeCell ref="L809:L810"/>
    <mergeCell ref="L822:L823"/>
    <mergeCell ref="L834:L835"/>
    <mergeCell ref="L844:L845"/>
    <mergeCell ref="L854:L855"/>
    <mergeCell ref="L868:L869"/>
    <mergeCell ref="L883:L884"/>
    <mergeCell ref="L897:L898"/>
    <mergeCell ref="L909:L910"/>
    <mergeCell ref="L922:L923"/>
    <mergeCell ref="L935:L936"/>
  </mergeCells>
  <printOptions horizontalCentered="1"/>
  <pageMargins left="0.463194444444444" right="0" top="0.463194444444444" bottom="0" header="0" footer="0"/>
  <pageSetup paperSize="9" orientation="landscape" blackAndWhite="1" useFirstPageNumber="1"/>
  <headerFooter>
    <oddHeader>&amp;L0176751</oddHeader>
    <oddFooter>&amp;LCSPK湖南专版 www.cspksoft.com</oddFooter>
  </headerFooter>
  <rowBreaks count="103" manualBreakCount="103">
    <brk id="21" max="16383" man="1"/>
    <brk id="41" max="16383" man="1"/>
    <brk id="57" max="16383" man="1"/>
    <brk id="59" max="16383" man="1"/>
    <brk id="72" max="16383" man="1"/>
    <brk id="74" max="16383" man="1"/>
    <brk id="90" max="16383" man="1"/>
    <brk id="92" max="16383" man="1"/>
    <brk id="113" max="16383" man="1"/>
    <brk id="115" max="16383" man="1"/>
    <brk id="137" max="16383" man="1"/>
    <brk id="149" max="16383" man="1"/>
    <brk id="151" max="16383" man="1"/>
    <brk id="169" max="16383" man="1"/>
    <brk id="181" max="16383" man="1"/>
    <brk id="183" max="16383" man="1"/>
    <brk id="201" max="16383" man="1"/>
    <brk id="226" max="16383" man="1"/>
    <brk id="247" max="16383" man="1"/>
    <brk id="263" max="16383" man="1"/>
    <brk id="280" max="16383" man="1"/>
    <brk id="282" max="16383" man="1"/>
    <brk id="294" max="16383" man="1"/>
    <brk id="296" max="16383" man="1"/>
    <brk id="311" max="16383" man="1"/>
    <brk id="336" max="16383" man="1"/>
    <brk id="357" max="16383" man="1"/>
    <brk id="377" max="16383" man="1"/>
    <brk id="392" max="16383" man="1"/>
    <brk id="394" max="16383" man="1"/>
    <brk id="409" max="16383" man="1"/>
    <brk id="427" max="16383" man="1"/>
    <brk id="451" max="16383" man="1"/>
    <brk id="472" max="16383" man="1"/>
    <brk id="474" max="16383" man="1"/>
    <brk id="488" max="16383" man="1"/>
    <brk id="490" max="16383" man="1"/>
    <brk id="508" max="16383" man="1"/>
    <brk id="530" max="16383" man="1"/>
    <brk id="542" max="16383" man="1"/>
    <brk id="544" max="16383" man="1"/>
    <brk id="553" max="16383" man="1"/>
    <brk id="555" max="16383" man="1"/>
    <brk id="562" max="16383" man="1"/>
    <brk id="564" max="16383" man="1"/>
    <brk id="573" max="16383" man="1"/>
    <brk id="575" max="16383" man="1"/>
    <brk id="583" max="16383" man="1"/>
    <brk id="585" max="16383" man="1"/>
    <brk id="594" max="16383" man="1"/>
    <brk id="596" max="16383" man="1"/>
    <brk id="607" max="16383" man="1"/>
    <brk id="609" max="16383" man="1"/>
    <brk id="620" max="16383" man="1"/>
    <brk id="622" max="16383" man="1"/>
    <brk id="630" max="16383" man="1"/>
    <brk id="632" max="16383" man="1"/>
    <brk id="642" max="16383" man="1"/>
    <brk id="644" max="16383" man="1"/>
    <brk id="653" max="16383" man="1"/>
    <brk id="655" max="16383" man="1"/>
    <brk id="665" max="16383" man="1"/>
    <brk id="667" max="16383" man="1"/>
    <brk id="676" max="16383" man="1"/>
    <brk id="678" max="16383" man="1"/>
    <brk id="687" max="16383" man="1"/>
    <brk id="689" max="16383" man="1"/>
    <brk id="700" max="16383" man="1"/>
    <brk id="702" max="16383" man="1"/>
    <brk id="713" max="16383" man="1"/>
    <brk id="715" max="16383" man="1"/>
    <brk id="728" max="16383" man="1"/>
    <brk id="730" max="16383" man="1"/>
    <brk id="748" max="16383" man="1"/>
    <brk id="759" max="16383" man="1"/>
    <brk id="761" max="16383" man="1"/>
    <brk id="772" max="16383" man="1"/>
    <brk id="774" max="16383" man="1"/>
    <brk id="783" max="16383" man="1"/>
    <brk id="785" max="16383" man="1"/>
    <brk id="793" max="16383" man="1"/>
    <brk id="795" max="16383" man="1"/>
    <brk id="804" max="16383" man="1"/>
    <brk id="806" max="16383" man="1"/>
    <brk id="819" max="16383" man="1"/>
    <brk id="829" max="16383" man="1"/>
    <brk id="831" max="16383" man="1"/>
    <brk id="839" max="16383" man="1"/>
    <brk id="841" max="16383" man="1"/>
    <brk id="849" max="16383" man="1"/>
    <brk id="851" max="16383" man="1"/>
    <brk id="863" max="16383" man="1"/>
    <brk id="865" max="16383" man="1"/>
    <brk id="878" max="16383" man="1"/>
    <brk id="880" max="16383" man="1"/>
    <brk id="892" max="16383" man="1"/>
    <brk id="894" max="16383" man="1"/>
    <brk id="904" max="16383" man="1"/>
    <brk id="906" max="16383" man="1"/>
    <brk id="917" max="16383" man="1"/>
    <brk id="919" max="16383" man="1"/>
    <brk id="930" max="16383" man="1"/>
    <brk id="9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selection activeCell="A1" sqref="A1"/>
    </sheetView>
  </sheetViews>
  <sheetFormatPr defaultColWidth="7.5" defaultRowHeight="15" customHeight="1" outlineLevelCol="7"/>
  <cols>
    <col min="1" max="1" width="0.375" style="1" customWidth="1"/>
    <col min="2" max="2" width="7.875" style="1" customWidth="1"/>
    <col min="3" max="3" width="15.875" style="1" customWidth="1"/>
    <col min="4" max="4" width="28.125" style="1" customWidth="1"/>
    <col min="5" max="5" width="29.5" style="1" customWidth="1"/>
    <col min="6" max="6" width="9.875" style="1" customWidth="1"/>
    <col min="7" max="7" width="18.875" style="1" customWidth="1"/>
    <col min="8" max="8" width="14.875" style="1" customWidth="1"/>
    <col min="9" max="16384" width="7.5" style="1"/>
  </cols>
  <sheetData>
    <row r="1" ht="27.75" customHeight="1" spans="2:8">
      <c r="B1" s="37" t="s">
        <v>1638</v>
      </c>
      <c r="C1" s="37"/>
      <c r="D1" s="37"/>
      <c r="E1" s="37"/>
      <c r="F1" s="37"/>
      <c r="G1" s="37"/>
      <c r="H1" s="37"/>
    </row>
    <row r="2" ht="23.25" customHeight="1" spans="2:8">
      <c r="B2" s="3" t="s">
        <v>52</v>
      </c>
      <c r="C2" s="3"/>
      <c r="D2" s="3"/>
      <c r="E2" s="3"/>
      <c r="F2" s="38" t="s">
        <v>1639</v>
      </c>
      <c r="G2" s="39" t="s">
        <v>1640</v>
      </c>
      <c r="H2" s="39"/>
    </row>
    <row r="3" ht="37.5" customHeight="1" spans="1:8">
      <c r="A3" s="5"/>
      <c r="B3" s="6" t="s">
        <v>1</v>
      </c>
      <c r="C3" s="6" t="s">
        <v>89</v>
      </c>
      <c r="D3" s="6" t="s">
        <v>2</v>
      </c>
      <c r="E3" s="6" t="s">
        <v>1641</v>
      </c>
      <c r="F3" s="6" t="s">
        <v>1642</v>
      </c>
      <c r="G3" s="6" t="s">
        <v>55</v>
      </c>
      <c r="H3" s="6" t="s">
        <v>4</v>
      </c>
    </row>
    <row r="4" ht="19.5" customHeight="1" spans="1:8">
      <c r="A4" s="5"/>
      <c r="B4" s="11"/>
      <c r="C4" s="11"/>
      <c r="D4" s="6" t="s">
        <v>154</v>
      </c>
      <c r="E4" s="6" t="s">
        <v>1643</v>
      </c>
      <c r="F4" s="40">
        <v>0.16</v>
      </c>
      <c r="G4" s="9">
        <v>15576.22</v>
      </c>
      <c r="H4" s="11"/>
    </row>
    <row r="5" ht="19.5" customHeight="1" spans="1:8">
      <c r="A5" s="5"/>
      <c r="B5" s="41"/>
      <c r="C5" s="42" t="s">
        <v>33</v>
      </c>
      <c r="D5" s="6" t="s">
        <v>26</v>
      </c>
      <c r="E5" s="6" t="s">
        <v>34</v>
      </c>
      <c r="F5" s="41"/>
      <c r="G5" s="9">
        <v>15576.22</v>
      </c>
      <c r="H5" s="8" t="s">
        <v>34</v>
      </c>
    </row>
    <row r="6" ht="19.5" customHeight="1" spans="1:8">
      <c r="A6" s="5"/>
      <c r="B6" s="41"/>
      <c r="C6" s="42" t="s">
        <v>59</v>
      </c>
      <c r="D6" s="6" t="s">
        <v>60</v>
      </c>
      <c r="E6" s="6" t="s">
        <v>34</v>
      </c>
      <c r="F6" s="41"/>
      <c r="G6" s="9">
        <v>1314.18</v>
      </c>
      <c r="H6" s="8" t="s">
        <v>34</v>
      </c>
    </row>
    <row r="7" ht="19.5" customHeight="1" spans="1:8">
      <c r="A7" s="5"/>
      <c r="B7" s="41"/>
      <c r="C7" s="42" t="s">
        <v>61</v>
      </c>
      <c r="D7" s="6" t="s">
        <v>62</v>
      </c>
      <c r="E7" s="6" t="s">
        <v>34</v>
      </c>
      <c r="F7" s="41"/>
      <c r="G7" s="9">
        <v>221.45</v>
      </c>
      <c r="H7" s="8" t="s">
        <v>34</v>
      </c>
    </row>
    <row r="8" ht="19.5" customHeight="1" spans="1:8">
      <c r="A8" s="5"/>
      <c r="B8" s="41"/>
      <c r="C8" s="42" t="s">
        <v>148</v>
      </c>
      <c r="D8" s="6" t="s">
        <v>149</v>
      </c>
      <c r="E8" s="6" t="s">
        <v>34</v>
      </c>
      <c r="F8" s="41"/>
      <c r="G8" s="9">
        <v>221.45</v>
      </c>
      <c r="H8" s="8" t="s">
        <v>34</v>
      </c>
    </row>
    <row r="9" ht="19.5" customHeight="1" spans="1:8">
      <c r="A9" s="5"/>
      <c r="B9" s="41"/>
      <c r="C9" s="42" t="s">
        <v>150</v>
      </c>
      <c r="D9" s="6" t="s">
        <v>151</v>
      </c>
      <c r="E9" s="6" t="s">
        <v>34</v>
      </c>
      <c r="F9" s="41"/>
      <c r="G9" s="9">
        <v>221.45</v>
      </c>
      <c r="H9" s="8" t="s">
        <v>34</v>
      </c>
    </row>
    <row r="10" ht="19.5" customHeight="1" spans="1:8">
      <c r="A10" s="5"/>
      <c r="B10" s="41">
        <v>1</v>
      </c>
      <c r="C10" s="42" t="s">
        <v>153</v>
      </c>
      <c r="D10" s="6" t="s">
        <v>154</v>
      </c>
      <c r="E10" s="6" t="s">
        <v>1644</v>
      </c>
      <c r="F10" s="40">
        <v>0.16</v>
      </c>
      <c r="G10" s="9">
        <v>221.45</v>
      </c>
      <c r="H10" s="8" t="s">
        <v>34</v>
      </c>
    </row>
    <row r="11" ht="19.5" customHeight="1" spans="1:8">
      <c r="A11" s="5"/>
      <c r="B11" s="41"/>
      <c r="C11" s="42" t="s">
        <v>63</v>
      </c>
      <c r="D11" s="6" t="s">
        <v>64</v>
      </c>
      <c r="E11" s="6" t="s">
        <v>34</v>
      </c>
      <c r="F11" s="41"/>
      <c r="G11" s="9">
        <v>1092.73</v>
      </c>
      <c r="H11" s="8" t="s">
        <v>34</v>
      </c>
    </row>
    <row r="12" ht="19.5" customHeight="1" spans="1:8">
      <c r="A12" s="5"/>
      <c r="B12" s="41"/>
      <c r="C12" s="42" t="s">
        <v>272</v>
      </c>
      <c r="D12" s="6" t="s">
        <v>149</v>
      </c>
      <c r="E12" s="6" t="s">
        <v>34</v>
      </c>
      <c r="F12" s="41"/>
      <c r="G12" s="9">
        <v>1092.73</v>
      </c>
      <c r="H12" s="8" t="s">
        <v>34</v>
      </c>
    </row>
    <row r="13" ht="19.5" customHeight="1" spans="1:8">
      <c r="A13" s="5"/>
      <c r="B13" s="41"/>
      <c r="C13" s="42" t="s">
        <v>273</v>
      </c>
      <c r="D13" s="6" t="s">
        <v>151</v>
      </c>
      <c r="E13" s="6" t="s">
        <v>34</v>
      </c>
      <c r="F13" s="41"/>
      <c r="G13" s="9">
        <v>1092.73</v>
      </c>
      <c r="H13" s="8" t="s">
        <v>34</v>
      </c>
    </row>
    <row r="14" ht="19.5" customHeight="1" spans="1:8">
      <c r="A14" s="5"/>
      <c r="B14" s="41">
        <v>2</v>
      </c>
      <c r="C14" s="42" t="s">
        <v>275</v>
      </c>
      <c r="D14" s="6" t="s">
        <v>154</v>
      </c>
      <c r="E14" s="6" t="s">
        <v>1644</v>
      </c>
      <c r="F14" s="40">
        <v>0.16</v>
      </c>
      <c r="G14" s="9">
        <v>1092.73</v>
      </c>
      <c r="H14" s="8" t="s">
        <v>34</v>
      </c>
    </row>
    <row r="15" ht="19.5" customHeight="1" spans="1:8">
      <c r="A15" s="5"/>
      <c r="B15" s="41"/>
      <c r="C15" s="42" t="s">
        <v>65</v>
      </c>
      <c r="D15" s="6" t="s">
        <v>66</v>
      </c>
      <c r="E15" s="6" t="s">
        <v>34</v>
      </c>
      <c r="F15" s="41"/>
      <c r="G15" s="9">
        <v>2388.56</v>
      </c>
      <c r="H15" s="8" t="s">
        <v>34</v>
      </c>
    </row>
    <row r="16" ht="19.5" customHeight="1" spans="1:8">
      <c r="A16" s="5"/>
      <c r="B16" s="41"/>
      <c r="C16" s="42" t="s">
        <v>67</v>
      </c>
      <c r="D16" s="6" t="s">
        <v>62</v>
      </c>
      <c r="E16" s="6" t="s">
        <v>34</v>
      </c>
      <c r="F16" s="41"/>
      <c r="G16" s="9">
        <v>119.2</v>
      </c>
      <c r="H16" s="8" t="s">
        <v>34</v>
      </c>
    </row>
    <row r="17" ht="19.5" customHeight="1" spans="1:8">
      <c r="A17" s="5"/>
      <c r="B17" s="41"/>
      <c r="C17" s="42" t="s">
        <v>332</v>
      </c>
      <c r="D17" s="6" t="s">
        <v>149</v>
      </c>
      <c r="E17" s="6" t="s">
        <v>34</v>
      </c>
      <c r="F17" s="41"/>
      <c r="G17" s="9">
        <v>119.2</v>
      </c>
      <c r="H17" s="8" t="s">
        <v>34</v>
      </c>
    </row>
    <row r="18" ht="19.5" customHeight="1" spans="1:8">
      <c r="A18" s="5"/>
      <c r="B18" s="41"/>
      <c r="C18" s="42" t="s">
        <v>333</v>
      </c>
      <c r="D18" s="6" t="s">
        <v>151</v>
      </c>
      <c r="E18" s="6" t="s">
        <v>34</v>
      </c>
      <c r="F18" s="41"/>
      <c r="G18" s="9">
        <v>119.2</v>
      </c>
      <c r="H18" s="8" t="s">
        <v>34</v>
      </c>
    </row>
    <row r="19" ht="19.5" customHeight="1" spans="1:8">
      <c r="A19" s="5"/>
      <c r="B19" s="41">
        <v>3</v>
      </c>
      <c r="C19" s="42" t="s">
        <v>335</v>
      </c>
      <c r="D19" s="6" t="s">
        <v>154</v>
      </c>
      <c r="E19" s="6" t="s">
        <v>1644</v>
      </c>
      <c r="F19" s="40">
        <v>0.16</v>
      </c>
      <c r="G19" s="9">
        <v>119.2</v>
      </c>
      <c r="H19" s="8" t="s">
        <v>34</v>
      </c>
    </row>
    <row r="20" ht="19.5" customHeight="1" spans="1:8">
      <c r="A20" s="5"/>
      <c r="B20" s="41"/>
      <c r="C20" s="42" t="s">
        <v>68</v>
      </c>
      <c r="D20" s="6" t="s">
        <v>64</v>
      </c>
      <c r="E20" s="6" t="s">
        <v>34</v>
      </c>
      <c r="F20" s="41"/>
      <c r="G20" s="9">
        <v>2269.36</v>
      </c>
      <c r="H20" s="8" t="s">
        <v>34</v>
      </c>
    </row>
    <row r="21" ht="19.5" customHeight="1" spans="1:8">
      <c r="A21" s="5"/>
      <c r="B21" s="41"/>
      <c r="C21" s="42" t="s">
        <v>436</v>
      </c>
      <c r="D21" s="6" t="s">
        <v>149</v>
      </c>
      <c r="E21" s="6" t="s">
        <v>34</v>
      </c>
      <c r="F21" s="41"/>
      <c r="G21" s="9">
        <v>2269.36</v>
      </c>
      <c r="H21" s="8" t="s">
        <v>34</v>
      </c>
    </row>
    <row r="22" ht="19.5" customHeight="1" spans="1:8">
      <c r="A22" s="5"/>
      <c r="B22" s="41"/>
      <c r="C22" s="42" t="s">
        <v>437</v>
      </c>
      <c r="D22" s="6" t="s">
        <v>151</v>
      </c>
      <c r="E22" s="6" t="s">
        <v>34</v>
      </c>
      <c r="F22" s="41"/>
      <c r="G22" s="9">
        <v>2269.36</v>
      </c>
      <c r="H22" s="8" t="s">
        <v>34</v>
      </c>
    </row>
    <row r="23" ht="19.5" customHeight="1" spans="1:8">
      <c r="A23" s="5"/>
      <c r="B23" s="41">
        <v>4</v>
      </c>
      <c r="C23" s="42" t="s">
        <v>439</v>
      </c>
      <c r="D23" s="6" t="s">
        <v>154</v>
      </c>
      <c r="E23" s="6" t="s">
        <v>1644</v>
      </c>
      <c r="F23" s="40">
        <v>0.16</v>
      </c>
      <c r="G23" s="9">
        <v>2269.36</v>
      </c>
      <c r="H23" s="8" t="s">
        <v>50</v>
      </c>
    </row>
    <row r="24" ht="1.5" customHeight="1" spans="2:8">
      <c r="B24" s="12" t="s">
        <v>50</v>
      </c>
      <c r="C24" s="12" t="s">
        <v>50</v>
      </c>
      <c r="D24" s="12" t="s">
        <v>50</v>
      </c>
      <c r="E24" s="12" t="s">
        <v>50</v>
      </c>
      <c r="F24" s="12" t="s">
        <v>50</v>
      </c>
      <c r="G24" s="12" t="s">
        <v>50</v>
      </c>
      <c r="H24" s="12" t="s">
        <v>50</v>
      </c>
    </row>
    <row r="25" ht="27.75" customHeight="1" spans="2:8">
      <c r="B25" s="37" t="s">
        <v>1638</v>
      </c>
      <c r="C25" s="37"/>
      <c r="D25" s="37"/>
      <c r="E25" s="37"/>
      <c r="F25" s="37"/>
      <c r="G25" s="37"/>
      <c r="H25" s="37"/>
    </row>
    <row r="26" ht="23.25" customHeight="1" spans="2:8">
      <c r="B26" s="3" t="s">
        <v>52</v>
      </c>
      <c r="C26" s="3"/>
      <c r="D26" s="3"/>
      <c r="E26" s="3"/>
      <c r="F26" s="38" t="s">
        <v>1639</v>
      </c>
      <c r="G26" s="39" t="s">
        <v>1645</v>
      </c>
      <c r="H26" s="39"/>
    </row>
    <row r="27" ht="37.5" customHeight="1" spans="1:8">
      <c r="A27" s="5"/>
      <c r="B27" s="6" t="s">
        <v>1</v>
      </c>
      <c r="C27" s="6" t="s">
        <v>89</v>
      </c>
      <c r="D27" s="6" t="s">
        <v>2</v>
      </c>
      <c r="E27" s="6" t="s">
        <v>1641</v>
      </c>
      <c r="F27" s="6" t="s">
        <v>1642</v>
      </c>
      <c r="G27" s="6" t="s">
        <v>55</v>
      </c>
      <c r="H27" s="6" t="s">
        <v>4</v>
      </c>
    </row>
    <row r="28" ht="19.5" customHeight="1" spans="1:8">
      <c r="A28" s="5"/>
      <c r="B28" s="41"/>
      <c r="C28" s="42" t="s">
        <v>69</v>
      </c>
      <c r="D28" s="6" t="s">
        <v>70</v>
      </c>
      <c r="E28" s="6" t="s">
        <v>34</v>
      </c>
      <c r="F28" s="41"/>
      <c r="G28" s="9">
        <v>2547.82</v>
      </c>
      <c r="H28" s="8" t="s">
        <v>34</v>
      </c>
    </row>
    <row r="29" ht="19.5" customHeight="1" spans="1:8">
      <c r="A29" s="5"/>
      <c r="B29" s="41"/>
      <c r="C29" s="42" t="s">
        <v>71</v>
      </c>
      <c r="D29" s="6" t="s">
        <v>62</v>
      </c>
      <c r="E29" s="6" t="s">
        <v>34</v>
      </c>
      <c r="F29" s="41"/>
      <c r="G29" s="9">
        <v>122.39</v>
      </c>
      <c r="H29" s="8" t="s">
        <v>34</v>
      </c>
    </row>
    <row r="30" ht="19.5" customHeight="1" spans="1:8">
      <c r="A30" s="5"/>
      <c r="B30" s="41"/>
      <c r="C30" s="42" t="s">
        <v>490</v>
      </c>
      <c r="D30" s="6" t="s">
        <v>149</v>
      </c>
      <c r="E30" s="6" t="s">
        <v>34</v>
      </c>
      <c r="F30" s="41"/>
      <c r="G30" s="9">
        <v>122.39</v>
      </c>
      <c r="H30" s="8" t="s">
        <v>34</v>
      </c>
    </row>
    <row r="31" ht="19.5" customHeight="1" spans="1:8">
      <c r="A31" s="5"/>
      <c r="B31" s="41"/>
      <c r="C31" s="42" t="s">
        <v>491</v>
      </c>
      <c r="D31" s="6" t="s">
        <v>151</v>
      </c>
      <c r="E31" s="6" t="s">
        <v>34</v>
      </c>
      <c r="F31" s="41"/>
      <c r="G31" s="9">
        <v>122.39</v>
      </c>
      <c r="H31" s="8" t="s">
        <v>34</v>
      </c>
    </row>
    <row r="32" ht="19.5" customHeight="1" spans="1:8">
      <c r="A32" s="5"/>
      <c r="B32" s="41">
        <v>5</v>
      </c>
      <c r="C32" s="42" t="s">
        <v>493</v>
      </c>
      <c r="D32" s="6" t="s">
        <v>154</v>
      </c>
      <c r="E32" s="6" t="s">
        <v>1644</v>
      </c>
      <c r="F32" s="40">
        <v>0.16</v>
      </c>
      <c r="G32" s="9">
        <v>122.39</v>
      </c>
      <c r="H32" s="8" t="s">
        <v>34</v>
      </c>
    </row>
    <row r="33" ht="19.5" customHeight="1" spans="1:8">
      <c r="A33" s="5"/>
      <c r="B33" s="41"/>
      <c r="C33" s="42" t="s">
        <v>72</v>
      </c>
      <c r="D33" s="6" t="s">
        <v>64</v>
      </c>
      <c r="E33" s="6" t="s">
        <v>34</v>
      </c>
      <c r="F33" s="41"/>
      <c r="G33" s="9">
        <v>2425.43</v>
      </c>
      <c r="H33" s="8" t="s">
        <v>34</v>
      </c>
    </row>
    <row r="34" ht="19.5" customHeight="1" spans="1:8">
      <c r="A34" s="5"/>
      <c r="B34" s="41"/>
      <c r="C34" s="42" t="s">
        <v>578</v>
      </c>
      <c r="D34" s="6" t="s">
        <v>149</v>
      </c>
      <c r="E34" s="6" t="s">
        <v>34</v>
      </c>
      <c r="F34" s="41"/>
      <c r="G34" s="9">
        <v>2425.43</v>
      </c>
      <c r="H34" s="8" t="s">
        <v>34</v>
      </c>
    </row>
    <row r="35" ht="19.5" customHeight="1" spans="1:8">
      <c r="A35" s="5"/>
      <c r="B35" s="41"/>
      <c r="C35" s="42" t="s">
        <v>579</v>
      </c>
      <c r="D35" s="6" t="s">
        <v>151</v>
      </c>
      <c r="E35" s="6" t="s">
        <v>34</v>
      </c>
      <c r="F35" s="41"/>
      <c r="G35" s="9">
        <v>2425.43</v>
      </c>
      <c r="H35" s="8" t="s">
        <v>34</v>
      </c>
    </row>
    <row r="36" ht="19.5" customHeight="1" spans="1:8">
      <c r="A36" s="5"/>
      <c r="B36" s="41">
        <v>6</v>
      </c>
      <c r="C36" s="42" t="s">
        <v>581</v>
      </c>
      <c r="D36" s="6" t="s">
        <v>154</v>
      </c>
      <c r="E36" s="6" t="s">
        <v>1644</v>
      </c>
      <c r="F36" s="40">
        <v>0.16</v>
      </c>
      <c r="G36" s="9">
        <v>2425.43</v>
      </c>
      <c r="H36" s="8" t="s">
        <v>34</v>
      </c>
    </row>
    <row r="37" ht="19.5" customHeight="1" spans="1:8">
      <c r="A37" s="5"/>
      <c r="B37" s="41"/>
      <c r="C37" s="42" t="s">
        <v>73</v>
      </c>
      <c r="D37" s="6" t="s">
        <v>74</v>
      </c>
      <c r="E37" s="6" t="s">
        <v>34</v>
      </c>
      <c r="F37" s="41"/>
      <c r="G37" s="9">
        <v>2658.5</v>
      </c>
      <c r="H37" s="8" t="s">
        <v>34</v>
      </c>
    </row>
    <row r="38" ht="19.5" customHeight="1" spans="1:8">
      <c r="A38" s="5"/>
      <c r="B38" s="41"/>
      <c r="C38" s="42" t="s">
        <v>75</v>
      </c>
      <c r="D38" s="6" t="s">
        <v>62</v>
      </c>
      <c r="E38" s="6" t="s">
        <v>34</v>
      </c>
      <c r="F38" s="41"/>
      <c r="G38" s="9">
        <v>410.05</v>
      </c>
      <c r="H38" s="8" t="s">
        <v>34</v>
      </c>
    </row>
    <row r="39" ht="19.5" customHeight="1" spans="1:8">
      <c r="A39" s="5"/>
      <c r="B39" s="41"/>
      <c r="C39" s="42" t="s">
        <v>627</v>
      </c>
      <c r="D39" s="6" t="s">
        <v>149</v>
      </c>
      <c r="E39" s="6" t="s">
        <v>34</v>
      </c>
      <c r="F39" s="41"/>
      <c r="G39" s="9">
        <v>410.05</v>
      </c>
      <c r="H39" s="8" t="s">
        <v>34</v>
      </c>
    </row>
    <row r="40" ht="19.5" customHeight="1" spans="1:8">
      <c r="A40" s="5"/>
      <c r="B40" s="41"/>
      <c r="C40" s="42" t="s">
        <v>628</v>
      </c>
      <c r="D40" s="6" t="s">
        <v>151</v>
      </c>
      <c r="E40" s="6" t="s">
        <v>34</v>
      </c>
      <c r="F40" s="41"/>
      <c r="G40" s="9">
        <v>410.05</v>
      </c>
      <c r="H40" s="8" t="s">
        <v>34</v>
      </c>
    </row>
    <row r="41" ht="19.5" customHeight="1" spans="1:8">
      <c r="A41" s="5"/>
      <c r="B41" s="41">
        <v>7</v>
      </c>
      <c r="C41" s="42" t="s">
        <v>631</v>
      </c>
      <c r="D41" s="6" t="s">
        <v>154</v>
      </c>
      <c r="E41" s="6" t="s">
        <v>1644</v>
      </c>
      <c r="F41" s="40">
        <v>0.16</v>
      </c>
      <c r="G41" s="9">
        <v>410.05</v>
      </c>
      <c r="H41" s="8" t="s">
        <v>34</v>
      </c>
    </row>
    <row r="42" ht="19.5" customHeight="1" spans="1:8">
      <c r="A42" s="5"/>
      <c r="B42" s="41"/>
      <c r="C42" s="42" t="s">
        <v>76</v>
      </c>
      <c r="D42" s="6" t="s">
        <v>64</v>
      </c>
      <c r="E42" s="6" t="s">
        <v>34</v>
      </c>
      <c r="F42" s="41"/>
      <c r="G42" s="9">
        <v>2248.45</v>
      </c>
      <c r="H42" s="8" t="s">
        <v>34</v>
      </c>
    </row>
    <row r="43" ht="19.5" customHeight="1" spans="1:8">
      <c r="A43" s="5"/>
      <c r="B43" s="41"/>
      <c r="C43" s="42" t="s">
        <v>712</v>
      </c>
      <c r="D43" s="6" t="s">
        <v>149</v>
      </c>
      <c r="E43" s="6" t="s">
        <v>34</v>
      </c>
      <c r="F43" s="41"/>
      <c r="G43" s="9">
        <v>2248.45</v>
      </c>
      <c r="H43" s="8" t="s">
        <v>34</v>
      </c>
    </row>
    <row r="44" ht="19.5" customHeight="1" spans="1:8">
      <c r="A44" s="5"/>
      <c r="B44" s="41"/>
      <c r="C44" s="42" t="s">
        <v>713</v>
      </c>
      <c r="D44" s="6" t="s">
        <v>151</v>
      </c>
      <c r="E44" s="6" t="s">
        <v>34</v>
      </c>
      <c r="F44" s="41"/>
      <c r="G44" s="9">
        <v>2248.45</v>
      </c>
      <c r="H44" s="8" t="s">
        <v>34</v>
      </c>
    </row>
    <row r="45" ht="19.5" customHeight="1" spans="1:8">
      <c r="A45" s="5"/>
      <c r="B45" s="41">
        <v>8</v>
      </c>
      <c r="C45" s="42" t="s">
        <v>715</v>
      </c>
      <c r="D45" s="6" t="s">
        <v>154</v>
      </c>
      <c r="E45" s="6" t="s">
        <v>1644</v>
      </c>
      <c r="F45" s="40">
        <v>0.16</v>
      </c>
      <c r="G45" s="9">
        <v>2248.45</v>
      </c>
      <c r="H45" s="8" t="s">
        <v>34</v>
      </c>
    </row>
    <row r="46" ht="19.5" customHeight="1" spans="1:8">
      <c r="A46" s="5"/>
      <c r="B46" s="41"/>
      <c r="C46" s="42" t="s">
        <v>77</v>
      </c>
      <c r="D46" s="6" t="s">
        <v>78</v>
      </c>
      <c r="E46" s="6" t="s">
        <v>34</v>
      </c>
      <c r="F46" s="41"/>
      <c r="G46" s="9">
        <v>1279.3</v>
      </c>
      <c r="H46" s="8" t="s">
        <v>34</v>
      </c>
    </row>
    <row r="47" ht="19.5" customHeight="1" spans="1:8">
      <c r="A47" s="5"/>
      <c r="B47" s="41"/>
      <c r="C47" s="42" t="s">
        <v>79</v>
      </c>
      <c r="D47" s="6" t="s">
        <v>62</v>
      </c>
      <c r="E47" s="6" t="s">
        <v>34</v>
      </c>
      <c r="F47" s="41"/>
      <c r="G47" s="9">
        <v>90.44</v>
      </c>
      <c r="H47" s="8" t="s">
        <v>50</v>
      </c>
    </row>
    <row r="48" ht="1.5" customHeight="1" spans="2:8">
      <c r="B48" s="12" t="s">
        <v>50</v>
      </c>
      <c r="C48" s="12" t="s">
        <v>50</v>
      </c>
      <c r="D48" s="12" t="s">
        <v>50</v>
      </c>
      <c r="E48" s="12" t="s">
        <v>50</v>
      </c>
      <c r="F48" s="12" t="s">
        <v>50</v>
      </c>
      <c r="G48" s="12" t="s">
        <v>50</v>
      </c>
      <c r="H48" s="12" t="s">
        <v>50</v>
      </c>
    </row>
    <row r="49" ht="27.75" customHeight="1" spans="2:8">
      <c r="B49" s="37" t="s">
        <v>1638</v>
      </c>
      <c r="C49" s="37"/>
      <c r="D49" s="37"/>
      <c r="E49" s="37"/>
      <c r="F49" s="37"/>
      <c r="G49" s="37"/>
      <c r="H49" s="37"/>
    </row>
    <row r="50" ht="23.25" customHeight="1" spans="2:8">
      <c r="B50" s="3" t="s">
        <v>52</v>
      </c>
      <c r="C50" s="3"/>
      <c r="D50" s="3"/>
      <c r="E50" s="3"/>
      <c r="F50" s="38" t="s">
        <v>1639</v>
      </c>
      <c r="G50" s="39" t="s">
        <v>1646</v>
      </c>
      <c r="H50" s="39"/>
    </row>
    <row r="51" ht="42" customHeight="1" spans="1:8">
      <c r="A51" s="5"/>
      <c r="B51" s="6" t="s">
        <v>1</v>
      </c>
      <c r="C51" s="6" t="s">
        <v>89</v>
      </c>
      <c r="D51" s="6" t="s">
        <v>2</v>
      </c>
      <c r="E51" s="6" t="s">
        <v>1641</v>
      </c>
      <c r="F51" s="6" t="s">
        <v>1642</v>
      </c>
      <c r="G51" s="6" t="s">
        <v>55</v>
      </c>
      <c r="H51" s="6" t="s">
        <v>4</v>
      </c>
    </row>
    <row r="52" ht="19.5" customHeight="1" spans="1:8">
      <c r="A52" s="5"/>
      <c r="B52" s="41"/>
      <c r="C52" s="42" t="s">
        <v>742</v>
      </c>
      <c r="D52" s="6" t="s">
        <v>149</v>
      </c>
      <c r="E52" s="6" t="s">
        <v>34</v>
      </c>
      <c r="F52" s="41"/>
      <c r="G52" s="9">
        <v>90.44</v>
      </c>
      <c r="H52" s="8" t="s">
        <v>34</v>
      </c>
    </row>
    <row r="53" ht="19.5" customHeight="1" spans="1:8">
      <c r="A53" s="5"/>
      <c r="B53" s="41"/>
      <c r="C53" s="42" t="s">
        <v>743</v>
      </c>
      <c r="D53" s="6" t="s">
        <v>151</v>
      </c>
      <c r="E53" s="6" t="s">
        <v>34</v>
      </c>
      <c r="F53" s="41"/>
      <c r="G53" s="9">
        <v>90.44</v>
      </c>
      <c r="H53" s="8" t="s">
        <v>34</v>
      </c>
    </row>
    <row r="54" ht="19.5" customHeight="1" spans="1:8">
      <c r="A54" s="5"/>
      <c r="B54" s="41">
        <v>9</v>
      </c>
      <c r="C54" s="42" t="s">
        <v>746</v>
      </c>
      <c r="D54" s="6" t="s">
        <v>154</v>
      </c>
      <c r="E54" s="6" t="s">
        <v>1644</v>
      </c>
      <c r="F54" s="40">
        <v>0.16</v>
      </c>
      <c r="G54" s="9">
        <v>90.44</v>
      </c>
      <c r="H54" s="8" t="s">
        <v>34</v>
      </c>
    </row>
    <row r="55" ht="19.5" customHeight="1" spans="1:8">
      <c r="A55" s="5"/>
      <c r="B55" s="41"/>
      <c r="C55" s="42" t="s">
        <v>80</v>
      </c>
      <c r="D55" s="6" t="s">
        <v>64</v>
      </c>
      <c r="E55" s="6" t="s">
        <v>34</v>
      </c>
      <c r="F55" s="41"/>
      <c r="G55" s="9">
        <v>1188.86</v>
      </c>
      <c r="H55" s="8" t="s">
        <v>34</v>
      </c>
    </row>
    <row r="56" ht="19.5" customHeight="1" spans="1:8">
      <c r="A56" s="5"/>
      <c r="B56" s="41"/>
      <c r="C56" s="42" t="s">
        <v>832</v>
      </c>
      <c r="D56" s="6" t="s">
        <v>149</v>
      </c>
      <c r="E56" s="6" t="s">
        <v>34</v>
      </c>
      <c r="F56" s="41"/>
      <c r="G56" s="9">
        <v>1188.86</v>
      </c>
      <c r="H56" s="8" t="s">
        <v>34</v>
      </c>
    </row>
    <row r="57" ht="19.5" customHeight="1" spans="1:8">
      <c r="A57" s="5"/>
      <c r="B57" s="41"/>
      <c r="C57" s="42" t="s">
        <v>833</v>
      </c>
      <c r="D57" s="6" t="s">
        <v>151</v>
      </c>
      <c r="E57" s="6" t="s">
        <v>34</v>
      </c>
      <c r="F57" s="41"/>
      <c r="G57" s="9">
        <v>1188.86</v>
      </c>
      <c r="H57" s="8" t="s">
        <v>34</v>
      </c>
    </row>
    <row r="58" ht="19.5" customHeight="1" spans="1:8">
      <c r="A58" s="5"/>
      <c r="B58" s="41">
        <v>10</v>
      </c>
      <c r="C58" s="42" t="s">
        <v>835</v>
      </c>
      <c r="D58" s="6" t="s">
        <v>154</v>
      </c>
      <c r="E58" s="6" t="s">
        <v>1644</v>
      </c>
      <c r="F58" s="40">
        <v>0.16</v>
      </c>
      <c r="G58" s="9">
        <v>1188.86</v>
      </c>
      <c r="H58" s="8" t="s">
        <v>34</v>
      </c>
    </row>
    <row r="59" ht="19.5" customHeight="1" spans="1:8">
      <c r="A59" s="5"/>
      <c r="B59" s="41"/>
      <c r="C59" s="42" t="s">
        <v>81</v>
      </c>
      <c r="D59" s="6" t="s">
        <v>82</v>
      </c>
      <c r="E59" s="6" t="s">
        <v>34</v>
      </c>
      <c r="F59" s="41"/>
      <c r="G59" s="9">
        <v>5387.86</v>
      </c>
      <c r="H59" s="8" t="s">
        <v>34</v>
      </c>
    </row>
    <row r="60" ht="19.5" customHeight="1" spans="1:8">
      <c r="A60" s="5"/>
      <c r="B60" s="41"/>
      <c r="C60" s="42" t="s">
        <v>83</v>
      </c>
      <c r="D60" s="6" t="s">
        <v>84</v>
      </c>
      <c r="E60" s="6" t="s">
        <v>34</v>
      </c>
      <c r="F60" s="41"/>
      <c r="G60" s="9">
        <v>5387.86</v>
      </c>
      <c r="H60" s="8" t="s">
        <v>34</v>
      </c>
    </row>
    <row r="61" ht="19.5" customHeight="1" spans="1:8">
      <c r="A61" s="5"/>
      <c r="B61" s="41"/>
      <c r="C61" s="42" t="s">
        <v>1617</v>
      </c>
      <c r="D61" s="6" t="s">
        <v>149</v>
      </c>
      <c r="E61" s="6" t="s">
        <v>34</v>
      </c>
      <c r="F61" s="41"/>
      <c r="G61" s="9">
        <v>5387.86</v>
      </c>
      <c r="H61" s="8" t="s">
        <v>34</v>
      </c>
    </row>
    <row r="62" ht="19.5" customHeight="1" spans="1:8">
      <c r="A62" s="5"/>
      <c r="B62" s="41"/>
      <c r="C62" s="42" t="s">
        <v>1618</v>
      </c>
      <c r="D62" s="6" t="s">
        <v>151</v>
      </c>
      <c r="E62" s="6" t="s">
        <v>34</v>
      </c>
      <c r="F62" s="41"/>
      <c r="G62" s="9">
        <v>5387.86</v>
      </c>
      <c r="H62" s="8" t="s">
        <v>34</v>
      </c>
    </row>
    <row r="63" ht="19.5" customHeight="1" spans="1:8">
      <c r="A63" s="5"/>
      <c r="B63" s="41">
        <v>11</v>
      </c>
      <c r="C63" s="42" t="s">
        <v>1620</v>
      </c>
      <c r="D63" s="6" t="s">
        <v>154</v>
      </c>
      <c r="E63" s="6" t="s">
        <v>1644</v>
      </c>
      <c r="F63" s="40">
        <v>0.16</v>
      </c>
      <c r="G63" s="9">
        <v>5387.86</v>
      </c>
      <c r="H63" s="8" t="s">
        <v>50</v>
      </c>
    </row>
    <row r="64" ht="19.5" customHeight="1" spans="2:8">
      <c r="B64" s="16" t="s">
        <v>1647</v>
      </c>
      <c r="C64" s="16" t="s">
        <v>50</v>
      </c>
      <c r="D64" s="16" t="s">
        <v>50</v>
      </c>
      <c r="E64" s="16" t="s">
        <v>50</v>
      </c>
      <c r="F64" s="16" t="s">
        <v>50</v>
      </c>
      <c r="G64" s="16" t="s">
        <v>50</v>
      </c>
      <c r="H64" s="16" t="s">
        <v>50</v>
      </c>
    </row>
  </sheetData>
  <mergeCells count="10">
    <mergeCell ref="B1:H1"/>
    <mergeCell ref="B2:E2"/>
    <mergeCell ref="G2:H2"/>
    <mergeCell ref="B25:H25"/>
    <mergeCell ref="B26:E26"/>
    <mergeCell ref="G26:H26"/>
    <mergeCell ref="B49:H49"/>
    <mergeCell ref="B50:E50"/>
    <mergeCell ref="G50:H50"/>
    <mergeCell ref="B64:H64"/>
  </mergeCells>
  <printOptions horizontalCentered="1"/>
  <pageMargins left="0.463194444444444" right="0" top="0.463194444444444" bottom="0" header="0" footer="0"/>
  <pageSetup paperSize="9" orientation="landscape" blackAndWhite="1" useFirstPageNumber="1"/>
  <headerFooter>
    <oddHeader>&amp;L0176751</oddHeader>
    <oddFooter>&amp;LCSPK湖南专版 www.cspksoft.com</oddFooter>
  </headerFooter>
  <rowBreaks count="2" manualBreakCount="2">
    <brk id="24" max="16383" man="1"/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7.5" defaultRowHeight="15" customHeight="1" outlineLevelCol="6"/>
  <cols>
    <col min="1" max="1" width="0.375" style="1" customWidth="1"/>
    <col min="2" max="2" width="5" style="1" customWidth="1"/>
    <col min="3" max="3" width="20.5" style="1" customWidth="1"/>
    <col min="4" max="4" width="16" style="1" customWidth="1"/>
    <col min="5" max="5" width="11" style="1" customWidth="1"/>
    <col min="6" max="6" width="13.125" style="1" customWidth="1"/>
    <col min="7" max="7" width="15.5" style="1" customWidth="1"/>
    <col min="8" max="16384" width="7.5" style="1"/>
  </cols>
  <sheetData>
    <row r="1" ht="35.25" customHeight="1" spans="2:7">
      <c r="B1" s="28" t="s">
        <v>1648</v>
      </c>
      <c r="C1" s="28"/>
      <c r="D1" s="28"/>
      <c r="E1" s="28"/>
      <c r="F1" s="28"/>
      <c r="G1" s="28"/>
    </row>
    <row r="2" ht="27" customHeight="1" spans="2:7">
      <c r="B2" s="3" t="s">
        <v>1649</v>
      </c>
      <c r="C2" s="3"/>
      <c r="D2" s="3"/>
      <c r="E2" s="3"/>
      <c r="F2" s="3"/>
      <c r="G2" s="4" t="s">
        <v>53</v>
      </c>
    </row>
    <row r="3" ht="27" customHeight="1" spans="1:7">
      <c r="A3" s="5"/>
      <c r="B3" s="29" t="s">
        <v>1</v>
      </c>
      <c r="C3" s="29" t="s">
        <v>2</v>
      </c>
      <c r="D3" s="30" t="s">
        <v>1650</v>
      </c>
      <c r="E3" s="29" t="s">
        <v>1651</v>
      </c>
      <c r="F3" s="30" t="s">
        <v>1652</v>
      </c>
      <c r="G3" s="29" t="s">
        <v>4</v>
      </c>
    </row>
    <row r="4" ht="27" customHeight="1" spans="1:7">
      <c r="A4" s="5"/>
      <c r="B4" s="29" t="s">
        <v>33</v>
      </c>
      <c r="C4" s="29" t="s">
        <v>165</v>
      </c>
      <c r="D4" s="29" t="s">
        <v>50</v>
      </c>
      <c r="E4" s="31"/>
      <c r="F4" s="32">
        <v>470265.44</v>
      </c>
      <c r="G4" s="30" t="s">
        <v>1653</v>
      </c>
    </row>
    <row r="5" ht="27" customHeight="1" spans="1:7">
      <c r="A5" s="5"/>
      <c r="B5" s="29" t="s">
        <v>113</v>
      </c>
      <c r="C5" s="29" t="s">
        <v>58</v>
      </c>
      <c r="D5" s="29" t="s">
        <v>50</v>
      </c>
      <c r="E5" s="31"/>
      <c r="F5" s="32">
        <v>1690000</v>
      </c>
      <c r="G5" s="30" t="s">
        <v>50</v>
      </c>
    </row>
    <row r="6" ht="27" customHeight="1" spans="1:7">
      <c r="A6" s="5"/>
      <c r="B6" s="29" t="s">
        <v>1654</v>
      </c>
      <c r="C6" s="29" t="s">
        <v>1655</v>
      </c>
      <c r="D6" s="29" t="s">
        <v>50</v>
      </c>
      <c r="E6" s="31"/>
      <c r="F6" s="32">
        <v>1574349.2</v>
      </c>
      <c r="G6" s="30" t="s">
        <v>1656</v>
      </c>
    </row>
    <row r="7" ht="27" customHeight="1" spans="1:7">
      <c r="A7" s="5"/>
      <c r="B7" s="29" t="s">
        <v>1657</v>
      </c>
      <c r="C7" s="29" t="s">
        <v>1658</v>
      </c>
      <c r="D7" s="29" t="s">
        <v>50</v>
      </c>
      <c r="E7" s="31"/>
      <c r="F7" s="32">
        <v>1690000</v>
      </c>
      <c r="G7" s="30" t="s">
        <v>1659</v>
      </c>
    </row>
    <row r="8" ht="27" customHeight="1" spans="1:7">
      <c r="A8" s="5"/>
      <c r="B8" s="29" t="s">
        <v>1660</v>
      </c>
      <c r="C8" s="29" t="s">
        <v>1661</v>
      </c>
      <c r="D8" s="29" t="s">
        <v>50</v>
      </c>
      <c r="E8" s="31"/>
      <c r="F8" s="32"/>
      <c r="G8" s="30" t="s">
        <v>1662</v>
      </c>
    </row>
    <row r="9" ht="27" customHeight="1" spans="1:7">
      <c r="A9" s="5"/>
      <c r="B9" s="29" t="s">
        <v>117</v>
      </c>
      <c r="C9" s="29" t="s">
        <v>1663</v>
      </c>
      <c r="D9" s="29" t="s">
        <v>50</v>
      </c>
      <c r="E9" s="31"/>
      <c r="F9" s="32"/>
      <c r="G9" s="30" t="s">
        <v>1664</v>
      </c>
    </row>
    <row r="10" ht="27" customHeight="1" spans="1:7">
      <c r="A10" s="5"/>
      <c r="B10" s="29" t="s">
        <v>120</v>
      </c>
      <c r="C10" s="29" t="s">
        <v>1665</v>
      </c>
      <c r="D10" s="29" t="s">
        <v>50</v>
      </c>
      <c r="E10" s="31"/>
      <c r="F10" s="32"/>
      <c r="G10" s="30" t="s">
        <v>1666</v>
      </c>
    </row>
    <row r="11" ht="27" customHeight="1" spans="1:7">
      <c r="A11" s="5"/>
      <c r="B11" s="29" t="s">
        <v>124</v>
      </c>
      <c r="C11" s="29" t="s">
        <v>163</v>
      </c>
      <c r="D11" s="29" t="s">
        <v>50</v>
      </c>
      <c r="E11" s="31"/>
      <c r="F11" s="32"/>
      <c r="G11" s="30" t="s">
        <v>1667</v>
      </c>
    </row>
    <row r="12" ht="27" customHeight="1" spans="1:7">
      <c r="A12" s="5"/>
      <c r="B12" s="29" t="s">
        <v>127</v>
      </c>
      <c r="C12" s="29" t="s">
        <v>1668</v>
      </c>
      <c r="D12" s="29" t="s">
        <v>50</v>
      </c>
      <c r="E12" s="33"/>
      <c r="F12" s="32"/>
      <c r="G12" s="30" t="s">
        <v>1669</v>
      </c>
    </row>
    <row r="13" ht="27" customHeight="1" spans="1:7">
      <c r="A13" s="5"/>
      <c r="B13" s="29" t="s">
        <v>131</v>
      </c>
      <c r="C13" s="29" t="s">
        <v>1670</v>
      </c>
      <c r="D13" s="29" t="s">
        <v>50</v>
      </c>
      <c r="E13" s="33">
        <v>0.6</v>
      </c>
      <c r="F13" s="32">
        <v>59902.81</v>
      </c>
      <c r="G13" s="30" t="s">
        <v>1669</v>
      </c>
    </row>
    <row r="14" ht="27" customHeight="1" spans="1:7">
      <c r="A14" s="5"/>
      <c r="B14" s="29" t="s">
        <v>134</v>
      </c>
      <c r="C14" s="29" t="s">
        <v>1671</v>
      </c>
      <c r="D14" s="29" t="s">
        <v>50</v>
      </c>
      <c r="E14" s="31"/>
      <c r="F14" s="32"/>
      <c r="G14" s="30" t="s">
        <v>1669</v>
      </c>
    </row>
    <row r="15" ht="27" customHeight="1" spans="1:7">
      <c r="A15" s="5"/>
      <c r="B15" s="29" t="s">
        <v>139</v>
      </c>
      <c r="C15" s="29" t="s">
        <v>1672</v>
      </c>
      <c r="D15" s="29" t="s">
        <v>50</v>
      </c>
      <c r="E15" s="31"/>
      <c r="F15" s="32"/>
      <c r="G15" s="30" t="s">
        <v>1673</v>
      </c>
    </row>
    <row r="16" ht="27" customHeight="1" spans="1:7">
      <c r="A16" s="5"/>
      <c r="B16" s="29" t="s">
        <v>145</v>
      </c>
      <c r="C16" s="29" t="s">
        <v>1674</v>
      </c>
      <c r="D16" s="34" t="s">
        <v>1675</v>
      </c>
      <c r="E16" s="35"/>
      <c r="F16" s="33">
        <v>2220168.25</v>
      </c>
      <c r="G16" s="29" t="s">
        <v>50</v>
      </c>
    </row>
    <row r="17" ht="27" customHeight="1" spans="2:7">
      <c r="B17" s="36" t="s">
        <v>1676</v>
      </c>
      <c r="C17" s="36" t="s">
        <v>50</v>
      </c>
      <c r="D17" s="36" t="s">
        <v>50</v>
      </c>
      <c r="E17" s="36" t="s">
        <v>50</v>
      </c>
      <c r="F17" s="36" t="s">
        <v>50</v>
      </c>
      <c r="G17" s="36" t="s">
        <v>50</v>
      </c>
    </row>
    <row r="18" ht="7.5" customHeight="1" spans="1:1">
      <c r="A18" s="20" t="s">
        <v>50</v>
      </c>
    </row>
  </sheetData>
  <mergeCells count="4">
    <mergeCell ref="B1:G1"/>
    <mergeCell ref="B2:F2"/>
    <mergeCell ref="D16:E16"/>
    <mergeCell ref="B17:G17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&amp;L0176751</oddHeader>
    <oddFooter>&amp;LCSPK湖南专版 www.cspksoft.com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7.5" defaultRowHeight="15" customHeight="1" outlineLevelRow="7"/>
  <cols>
    <col min="1" max="1" width="0.375" style="1" customWidth="1"/>
    <col min="2" max="2" width="3.875" style="1" customWidth="1"/>
    <col min="3" max="3" width="7.5" style="1" hidden="1" customWidth="1"/>
    <col min="4" max="4" width="22" style="1" customWidth="1"/>
    <col min="5" max="5" width="4.625" style="1" customWidth="1"/>
    <col min="6" max="7" width="6.875" style="1" customWidth="1"/>
    <col min="8" max="8" width="6" style="1" customWidth="1"/>
    <col min="9" max="9" width="8.625" style="1" customWidth="1"/>
    <col min="10" max="13" width="2.75" style="1" customWidth="1"/>
    <col min="14" max="14" width="11.125" style="1" customWidth="1"/>
    <col min="15" max="16384" width="7.5" style="1"/>
  </cols>
  <sheetData>
    <row r="1" ht="27" customHeight="1" spans="2:14">
      <c r="B1" s="2" t="s">
        <v>1677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2:14">
      <c r="B2" s="3" t="s">
        <v>1649</v>
      </c>
      <c r="C2" s="3"/>
      <c r="D2" s="3"/>
      <c r="E2" s="3"/>
      <c r="F2" s="3"/>
      <c r="G2" s="3"/>
      <c r="H2" s="3"/>
      <c r="I2" s="3"/>
      <c r="J2" s="3" t="s">
        <v>1678</v>
      </c>
      <c r="K2" s="3"/>
      <c r="L2" s="3"/>
      <c r="M2" s="3"/>
      <c r="N2" s="4" t="s">
        <v>53</v>
      </c>
    </row>
    <row r="3" ht="29.25" customHeight="1" spans="1:14">
      <c r="A3" s="5"/>
      <c r="B3" s="21" t="s">
        <v>1</v>
      </c>
      <c r="C3" s="7" t="s">
        <v>1679</v>
      </c>
      <c r="D3" s="21" t="s">
        <v>1680</v>
      </c>
      <c r="E3" s="21" t="s">
        <v>91</v>
      </c>
      <c r="F3" s="22" t="s">
        <v>1681</v>
      </c>
      <c r="G3" s="23"/>
      <c r="H3" s="22" t="s">
        <v>1682</v>
      </c>
      <c r="I3" s="23"/>
      <c r="J3" s="22" t="s">
        <v>1683</v>
      </c>
      <c r="K3" s="23"/>
      <c r="L3" s="22" t="s">
        <v>1684</v>
      </c>
      <c r="M3" s="23"/>
      <c r="N3" s="21" t="s">
        <v>4</v>
      </c>
    </row>
    <row r="4" ht="25.5" customHeight="1" spans="1:14">
      <c r="A4" s="5"/>
      <c r="B4" s="24"/>
      <c r="C4" s="7"/>
      <c r="D4" s="24"/>
      <c r="E4" s="24"/>
      <c r="F4" s="6" t="s">
        <v>1685</v>
      </c>
      <c r="G4" s="6" t="s">
        <v>1686</v>
      </c>
      <c r="H4" s="6" t="s">
        <v>1687</v>
      </c>
      <c r="I4" s="6" t="s">
        <v>99</v>
      </c>
      <c r="J4" s="6" t="s">
        <v>1687</v>
      </c>
      <c r="K4" s="6" t="s">
        <v>99</v>
      </c>
      <c r="L4" s="6" t="s">
        <v>1687</v>
      </c>
      <c r="M4" s="6" t="s">
        <v>99</v>
      </c>
      <c r="N4" s="24"/>
    </row>
    <row r="5" ht="40.5" customHeight="1" spans="1:14">
      <c r="A5" s="5"/>
      <c r="B5" s="6" t="s">
        <v>33</v>
      </c>
      <c r="C5" s="25" t="s">
        <v>1688</v>
      </c>
      <c r="D5" s="8" t="s">
        <v>435</v>
      </c>
      <c r="E5" s="6" t="s">
        <v>116</v>
      </c>
      <c r="F5" s="9">
        <v>651.82</v>
      </c>
      <c r="G5" s="9">
        <v>651.82</v>
      </c>
      <c r="H5" s="26">
        <v>1300</v>
      </c>
      <c r="I5" s="9">
        <v>847366</v>
      </c>
      <c r="J5" s="11"/>
      <c r="K5" s="11"/>
      <c r="L5" s="11"/>
      <c r="M5" s="11"/>
      <c r="N5" s="8" t="s">
        <v>1689</v>
      </c>
    </row>
    <row r="6" ht="18" customHeight="1" spans="1:14">
      <c r="A6" s="5"/>
      <c r="B6" s="6" t="s">
        <v>113</v>
      </c>
      <c r="C6" s="25" t="s">
        <v>1690</v>
      </c>
      <c r="D6" s="8" t="s">
        <v>1691</v>
      </c>
      <c r="E6" s="6" t="s">
        <v>863</v>
      </c>
      <c r="F6" s="26">
        <v>5</v>
      </c>
      <c r="G6" s="26">
        <v>5</v>
      </c>
      <c r="H6" s="26">
        <v>15500</v>
      </c>
      <c r="I6" s="9">
        <v>77500</v>
      </c>
      <c r="J6" s="11"/>
      <c r="K6" s="11"/>
      <c r="L6" s="11"/>
      <c r="M6" s="11"/>
      <c r="N6" s="8" t="s">
        <v>860</v>
      </c>
    </row>
    <row r="7" ht="27" customHeight="1" spans="1:14">
      <c r="A7" s="5"/>
      <c r="B7" s="6" t="s">
        <v>117</v>
      </c>
      <c r="C7" s="25" t="s">
        <v>1692</v>
      </c>
      <c r="D7" s="8" t="s">
        <v>1693</v>
      </c>
      <c r="E7" s="6" t="s">
        <v>116</v>
      </c>
      <c r="F7" s="27">
        <v>41.4</v>
      </c>
      <c r="G7" s="27">
        <v>41.4</v>
      </c>
      <c r="H7" s="26">
        <v>15688</v>
      </c>
      <c r="I7" s="9">
        <v>649483.2</v>
      </c>
      <c r="J7" s="11"/>
      <c r="K7" s="11"/>
      <c r="L7" s="11"/>
      <c r="M7" s="11"/>
      <c r="N7" s="8" t="s">
        <v>1609</v>
      </c>
    </row>
    <row r="8" ht="29.25" customHeight="1" spans="2:14">
      <c r="B8" s="16" t="s">
        <v>1694</v>
      </c>
      <c r="C8" s="16" t="s">
        <v>50</v>
      </c>
      <c r="D8" s="16" t="s">
        <v>50</v>
      </c>
      <c r="E8" s="16" t="s">
        <v>50</v>
      </c>
      <c r="F8" s="16" t="s">
        <v>50</v>
      </c>
      <c r="G8" s="16" t="s">
        <v>50</v>
      </c>
      <c r="H8" s="16" t="s">
        <v>50</v>
      </c>
      <c r="I8" s="16" t="s">
        <v>50</v>
      </c>
      <c r="J8" s="16" t="s">
        <v>50</v>
      </c>
      <c r="K8" s="16" t="s">
        <v>50</v>
      </c>
      <c r="L8" s="16" t="s">
        <v>50</v>
      </c>
      <c r="M8" s="16" t="s">
        <v>50</v>
      </c>
      <c r="N8" s="16" t="s">
        <v>50</v>
      </c>
    </row>
  </sheetData>
  <mergeCells count="13">
    <mergeCell ref="B1:N1"/>
    <mergeCell ref="B2:I2"/>
    <mergeCell ref="J2:M2"/>
    <mergeCell ref="F3:G3"/>
    <mergeCell ref="H3:I3"/>
    <mergeCell ref="J3:K3"/>
    <mergeCell ref="L3:M3"/>
    <mergeCell ref="B8:N8"/>
    <mergeCell ref="B3:B4"/>
    <mergeCell ref="C3:C4"/>
    <mergeCell ref="D3:D4"/>
    <mergeCell ref="E3:E4"/>
    <mergeCell ref="N3:N4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&amp;L0176751</oddHeader>
    <oddFooter>&amp;LCSPK湖南专版 www.cspksoft.com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workbookViewId="0">
      <selection activeCell="A1" sqref="A1"/>
    </sheetView>
  </sheetViews>
  <sheetFormatPr defaultColWidth="7.5" defaultRowHeight="15" customHeight="1"/>
  <cols>
    <col min="1" max="1" width="0.375" style="1" customWidth="1"/>
    <col min="2" max="2" width="8" style="1" customWidth="1"/>
    <col min="3" max="3" width="17.875" style="1" customWidth="1"/>
    <col min="4" max="4" width="24.375" style="1" customWidth="1"/>
    <col min="5" max="5" width="11" style="1" customWidth="1"/>
    <col min="6" max="6" width="7.5" style="1" hidden="1" customWidth="1"/>
    <col min="7" max="7" width="5" style="1" customWidth="1"/>
    <col min="8" max="8" width="5.625" style="1" customWidth="1"/>
    <col min="9" max="9" width="9.125" style="1" customWidth="1"/>
    <col min="10" max="11" width="7.5" style="1" hidden="1" customWidth="1"/>
    <col min="12" max="16384" width="7.5" style="1"/>
  </cols>
  <sheetData>
    <row r="1" ht="30.75" customHeight="1" spans="2:9">
      <c r="B1" s="2" t="s">
        <v>1695</v>
      </c>
      <c r="C1" s="2"/>
      <c r="D1" s="2"/>
      <c r="E1" s="2"/>
      <c r="F1" s="2"/>
      <c r="G1" s="2"/>
      <c r="H1" s="2"/>
      <c r="I1" s="2"/>
    </row>
    <row r="2" ht="27" customHeight="1" spans="2:11">
      <c r="B2" s="3" t="s">
        <v>1649</v>
      </c>
      <c r="C2" s="3"/>
      <c r="D2" s="3"/>
      <c r="E2" s="3"/>
      <c r="F2" s="3"/>
      <c r="G2" s="3" t="s">
        <v>1639</v>
      </c>
      <c r="H2" s="4" t="s">
        <v>1640</v>
      </c>
      <c r="I2" s="4"/>
      <c r="J2" s="17"/>
      <c r="K2" s="17"/>
    </row>
    <row r="3" ht="40.5" customHeight="1" spans="1:11">
      <c r="A3" s="5"/>
      <c r="B3" s="6" t="s">
        <v>1</v>
      </c>
      <c r="C3" s="6" t="s">
        <v>1696</v>
      </c>
      <c r="D3" s="6" t="s">
        <v>1697</v>
      </c>
      <c r="E3" s="6" t="s">
        <v>1698</v>
      </c>
      <c r="F3" s="7" t="s">
        <v>1699</v>
      </c>
      <c r="G3" s="6" t="s">
        <v>1700</v>
      </c>
      <c r="H3" s="6" t="s">
        <v>1701</v>
      </c>
      <c r="I3" s="6" t="s">
        <v>4</v>
      </c>
      <c r="J3" s="18" t="s">
        <v>93</v>
      </c>
      <c r="K3" s="7" t="s">
        <v>4</v>
      </c>
    </row>
    <row r="4" ht="35.25" customHeight="1" spans="1:11">
      <c r="A4" s="5"/>
      <c r="B4" s="6" t="s">
        <v>33</v>
      </c>
      <c r="C4" s="8" t="s">
        <v>26</v>
      </c>
      <c r="D4" s="8" t="s">
        <v>34</v>
      </c>
      <c r="E4" s="9">
        <v>1690000</v>
      </c>
      <c r="F4" s="10">
        <v>1842100</v>
      </c>
      <c r="G4" s="11"/>
      <c r="H4" s="11"/>
      <c r="I4" s="8" t="s">
        <v>102</v>
      </c>
      <c r="J4" s="19" t="s">
        <v>102</v>
      </c>
      <c r="K4" s="19" t="s">
        <v>34</v>
      </c>
    </row>
    <row r="5" ht="35.25" customHeight="1" spans="1:11">
      <c r="A5" s="5"/>
      <c r="B5" s="6" t="s">
        <v>59</v>
      </c>
      <c r="C5" s="8" t="s">
        <v>60</v>
      </c>
      <c r="D5" s="8" t="s">
        <v>34</v>
      </c>
      <c r="E5" s="9">
        <v>200000</v>
      </c>
      <c r="F5" s="10">
        <v>218000</v>
      </c>
      <c r="G5" s="11"/>
      <c r="H5" s="11"/>
      <c r="I5" s="8" t="s">
        <v>103</v>
      </c>
      <c r="J5" s="19" t="s">
        <v>103</v>
      </c>
      <c r="K5" s="19" t="s">
        <v>34</v>
      </c>
    </row>
    <row r="6" ht="35.25" customHeight="1" spans="1:11">
      <c r="A6" s="5"/>
      <c r="B6" s="6" t="s">
        <v>63</v>
      </c>
      <c r="C6" s="8" t="s">
        <v>64</v>
      </c>
      <c r="D6" s="8" t="s">
        <v>34</v>
      </c>
      <c r="E6" s="9">
        <v>200000</v>
      </c>
      <c r="F6" s="10">
        <v>218000</v>
      </c>
      <c r="G6" s="11"/>
      <c r="H6" s="11"/>
      <c r="I6" s="8" t="s">
        <v>104</v>
      </c>
      <c r="J6" s="19" t="s">
        <v>104</v>
      </c>
      <c r="K6" s="19" t="s">
        <v>34</v>
      </c>
    </row>
    <row r="7" ht="35.25" customHeight="1" spans="1:11">
      <c r="A7" s="5"/>
      <c r="B7" s="6" t="s">
        <v>289</v>
      </c>
      <c r="C7" s="8" t="s">
        <v>163</v>
      </c>
      <c r="D7" s="8" t="s">
        <v>34</v>
      </c>
      <c r="E7" s="9">
        <v>200000</v>
      </c>
      <c r="F7" s="10">
        <v>218000</v>
      </c>
      <c r="G7" s="11"/>
      <c r="H7" s="11"/>
      <c r="I7" s="8" t="s">
        <v>163</v>
      </c>
      <c r="J7" s="19" t="s">
        <v>163</v>
      </c>
      <c r="K7" s="19" t="s">
        <v>34</v>
      </c>
    </row>
    <row r="8" ht="35.25" customHeight="1" spans="1:11">
      <c r="A8" s="5"/>
      <c r="B8" s="6" t="s">
        <v>293</v>
      </c>
      <c r="C8" s="8" t="s">
        <v>294</v>
      </c>
      <c r="D8" s="8" t="s">
        <v>34</v>
      </c>
      <c r="E8" s="9">
        <v>200000</v>
      </c>
      <c r="F8" s="10">
        <v>218000</v>
      </c>
      <c r="G8" s="11"/>
      <c r="H8" s="11"/>
      <c r="I8" s="8" t="s">
        <v>294</v>
      </c>
      <c r="J8" s="19" t="s">
        <v>294</v>
      </c>
      <c r="K8" s="19" t="s">
        <v>34</v>
      </c>
    </row>
    <row r="9" ht="35.25" customHeight="1" spans="1:11">
      <c r="A9" s="5"/>
      <c r="B9" s="6" t="s">
        <v>296</v>
      </c>
      <c r="C9" s="8" t="s">
        <v>297</v>
      </c>
      <c r="D9" s="8" t="s">
        <v>34</v>
      </c>
      <c r="E9" s="9">
        <v>200000</v>
      </c>
      <c r="F9" s="10">
        <v>218000</v>
      </c>
      <c r="G9" s="11"/>
      <c r="H9" s="11"/>
      <c r="I9" s="8" t="s">
        <v>298</v>
      </c>
      <c r="J9" s="19" t="s">
        <v>298</v>
      </c>
      <c r="K9" s="19" t="s">
        <v>34</v>
      </c>
    </row>
    <row r="10" ht="35.25" customHeight="1" spans="1:11">
      <c r="A10" s="5"/>
      <c r="B10" s="6" t="s">
        <v>65</v>
      </c>
      <c r="C10" s="8" t="s">
        <v>66</v>
      </c>
      <c r="D10" s="8" t="s">
        <v>34</v>
      </c>
      <c r="E10" s="9">
        <v>160000</v>
      </c>
      <c r="F10" s="10">
        <v>174400</v>
      </c>
      <c r="G10" s="11"/>
      <c r="H10" s="11"/>
      <c r="I10" s="8" t="s">
        <v>103</v>
      </c>
      <c r="J10" s="19" t="s">
        <v>103</v>
      </c>
      <c r="K10" s="19" t="s">
        <v>34</v>
      </c>
    </row>
    <row r="11" ht="35.25" customHeight="1" spans="1:11">
      <c r="A11" s="5"/>
      <c r="B11" s="6" t="s">
        <v>68</v>
      </c>
      <c r="C11" s="8" t="s">
        <v>64</v>
      </c>
      <c r="D11" s="8" t="s">
        <v>34</v>
      </c>
      <c r="E11" s="9">
        <v>160000</v>
      </c>
      <c r="F11" s="10">
        <v>174400</v>
      </c>
      <c r="G11" s="11"/>
      <c r="H11" s="11"/>
      <c r="I11" s="8" t="s">
        <v>104</v>
      </c>
      <c r="J11" s="19" t="s">
        <v>104</v>
      </c>
      <c r="K11" s="19" t="s">
        <v>34</v>
      </c>
    </row>
    <row r="12" ht="30.75" customHeight="1" spans="1:11">
      <c r="A12" s="5"/>
      <c r="B12" s="6" t="s">
        <v>451</v>
      </c>
      <c r="C12" s="8" t="s">
        <v>163</v>
      </c>
      <c r="D12" s="8" t="s">
        <v>34</v>
      </c>
      <c r="E12" s="9">
        <v>160000</v>
      </c>
      <c r="F12" s="10">
        <v>174400</v>
      </c>
      <c r="G12" s="11"/>
      <c r="H12" s="11"/>
      <c r="I12" s="8" t="s">
        <v>163</v>
      </c>
      <c r="J12" s="19" t="s">
        <v>163</v>
      </c>
      <c r="K12" s="19" t="s">
        <v>34</v>
      </c>
    </row>
    <row r="13" ht="35.25" customHeight="1" spans="1:11">
      <c r="A13" s="5"/>
      <c r="B13" s="6" t="s">
        <v>455</v>
      </c>
      <c r="C13" s="8" t="s">
        <v>294</v>
      </c>
      <c r="D13" s="8" t="s">
        <v>34</v>
      </c>
      <c r="E13" s="9">
        <v>160000</v>
      </c>
      <c r="F13" s="10">
        <v>174400</v>
      </c>
      <c r="G13" s="11"/>
      <c r="H13" s="11"/>
      <c r="I13" s="8" t="s">
        <v>294</v>
      </c>
      <c r="J13" s="19" t="s">
        <v>294</v>
      </c>
      <c r="K13" s="19" t="s">
        <v>34</v>
      </c>
    </row>
    <row r="14" ht="35.25" customHeight="1" spans="1:11">
      <c r="A14" s="5"/>
      <c r="B14" s="6" t="s">
        <v>457</v>
      </c>
      <c r="C14" s="8" t="s">
        <v>458</v>
      </c>
      <c r="D14" s="8" t="s">
        <v>34</v>
      </c>
      <c r="E14" s="9">
        <v>100000</v>
      </c>
      <c r="F14" s="10">
        <v>109000</v>
      </c>
      <c r="G14" s="11"/>
      <c r="H14" s="11"/>
      <c r="I14" s="8" t="s">
        <v>298</v>
      </c>
      <c r="J14" s="19" t="s">
        <v>298</v>
      </c>
      <c r="K14" s="19" t="s">
        <v>34</v>
      </c>
    </row>
    <row r="15" ht="35.25" customHeight="1" spans="1:11">
      <c r="A15" s="5"/>
      <c r="B15" s="6" t="s">
        <v>460</v>
      </c>
      <c r="C15" s="8" t="s">
        <v>461</v>
      </c>
      <c r="D15" s="8" t="s">
        <v>34</v>
      </c>
      <c r="E15" s="9">
        <v>60000</v>
      </c>
      <c r="F15" s="10">
        <v>65400</v>
      </c>
      <c r="G15" s="11"/>
      <c r="H15" s="11"/>
      <c r="I15" s="8" t="s">
        <v>298</v>
      </c>
      <c r="J15" s="19" t="s">
        <v>298</v>
      </c>
      <c r="K15" s="19" t="s">
        <v>34</v>
      </c>
    </row>
    <row r="16" ht="30.75" customHeight="1" spans="1:11">
      <c r="A16" s="5"/>
      <c r="B16" s="6" t="s">
        <v>69</v>
      </c>
      <c r="C16" s="8" t="s">
        <v>70</v>
      </c>
      <c r="D16" s="8" t="s">
        <v>34</v>
      </c>
      <c r="E16" s="9">
        <v>160000</v>
      </c>
      <c r="F16" s="10">
        <v>174400</v>
      </c>
      <c r="G16" s="11"/>
      <c r="H16" s="11"/>
      <c r="I16" s="8" t="s">
        <v>103</v>
      </c>
      <c r="J16" s="19" t="s">
        <v>103</v>
      </c>
      <c r="K16" s="19" t="s">
        <v>34</v>
      </c>
    </row>
    <row r="17" ht="30.75" customHeight="1" spans="1:11">
      <c r="A17" s="5"/>
      <c r="B17" s="6" t="s">
        <v>72</v>
      </c>
      <c r="C17" s="8" t="s">
        <v>64</v>
      </c>
      <c r="D17" s="8" t="s">
        <v>34</v>
      </c>
      <c r="E17" s="9">
        <v>160000</v>
      </c>
      <c r="F17" s="10">
        <v>174400</v>
      </c>
      <c r="G17" s="11"/>
      <c r="H17" s="11"/>
      <c r="I17" s="8" t="s">
        <v>104</v>
      </c>
      <c r="J17" s="19" t="s">
        <v>104</v>
      </c>
      <c r="K17" s="19" t="s">
        <v>34</v>
      </c>
    </row>
    <row r="18" ht="30.75" customHeight="1" spans="1:11">
      <c r="A18" s="5"/>
      <c r="B18" s="6" t="s">
        <v>590</v>
      </c>
      <c r="C18" s="8" t="s">
        <v>163</v>
      </c>
      <c r="D18" s="8" t="s">
        <v>34</v>
      </c>
      <c r="E18" s="9">
        <v>160000</v>
      </c>
      <c r="F18" s="10">
        <v>174400</v>
      </c>
      <c r="G18" s="11"/>
      <c r="H18" s="11"/>
      <c r="I18" s="8" t="s">
        <v>163</v>
      </c>
      <c r="J18" s="19" t="s">
        <v>163</v>
      </c>
      <c r="K18" s="19" t="s">
        <v>34</v>
      </c>
    </row>
    <row r="19" ht="35.25" customHeight="1" spans="1:11">
      <c r="A19" s="5"/>
      <c r="B19" s="6" t="s">
        <v>594</v>
      </c>
      <c r="C19" s="8" t="s">
        <v>294</v>
      </c>
      <c r="D19" s="8" t="s">
        <v>34</v>
      </c>
      <c r="E19" s="9">
        <v>160000</v>
      </c>
      <c r="F19" s="10">
        <v>174400</v>
      </c>
      <c r="G19" s="11"/>
      <c r="H19" s="11"/>
      <c r="I19" s="8" t="s">
        <v>294</v>
      </c>
      <c r="J19" s="19" t="s">
        <v>294</v>
      </c>
      <c r="K19" s="19" t="s">
        <v>34</v>
      </c>
    </row>
    <row r="20" ht="35.25" customHeight="1" spans="1:11">
      <c r="A20" s="5"/>
      <c r="B20" s="6" t="s">
        <v>596</v>
      </c>
      <c r="C20" s="8" t="s">
        <v>458</v>
      </c>
      <c r="D20" s="8" t="s">
        <v>34</v>
      </c>
      <c r="E20" s="9">
        <v>100000</v>
      </c>
      <c r="F20" s="10">
        <v>109000</v>
      </c>
      <c r="G20" s="11"/>
      <c r="H20" s="11"/>
      <c r="I20" s="8" t="s">
        <v>298</v>
      </c>
      <c r="J20" s="19" t="s">
        <v>298</v>
      </c>
      <c r="K20" s="19" t="s">
        <v>34</v>
      </c>
    </row>
    <row r="21" ht="35.25" customHeight="1" spans="1:11">
      <c r="A21" s="5"/>
      <c r="B21" s="6" t="s">
        <v>598</v>
      </c>
      <c r="C21" s="8" t="s">
        <v>461</v>
      </c>
      <c r="D21" s="8" t="s">
        <v>34</v>
      </c>
      <c r="E21" s="9">
        <v>60000</v>
      </c>
      <c r="F21" s="10">
        <v>65400</v>
      </c>
      <c r="G21" s="11"/>
      <c r="H21" s="11"/>
      <c r="I21" s="8" t="s">
        <v>298</v>
      </c>
      <c r="J21" s="19" t="s">
        <v>298</v>
      </c>
      <c r="K21" s="19" t="s">
        <v>50</v>
      </c>
    </row>
    <row r="22" ht="1.5" customHeight="1" spans="2:11">
      <c r="B22" s="12" t="s">
        <v>50</v>
      </c>
      <c r="C22" s="12" t="s">
        <v>50</v>
      </c>
      <c r="D22" s="12" t="s">
        <v>50</v>
      </c>
      <c r="E22" s="12" t="s">
        <v>50</v>
      </c>
      <c r="F22" s="12" t="s">
        <v>50</v>
      </c>
      <c r="G22" s="12" t="s">
        <v>50</v>
      </c>
      <c r="H22" s="12" t="s">
        <v>50</v>
      </c>
      <c r="I22" s="12" t="s">
        <v>50</v>
      </c>
      <c r="J22" s="12" t="s">
        <v>50</v>
      </c>
      <c r="K22" s="12" t="s">
        <v>50</v>
      </c>
    </row>
    <row r="23" ht="30.75" customHeight="1" spans="2:9">
      <c r="B23" s="2" t="s">
        <v>1695</v>
      </c>
      <c r="C23" s="2"/>
      <c r="D23" s="2"/>
      <c r="E23" s="2"/>
      <c r="F23" s="2"/>
      <c r="G23" s="2"/>
      <c r="H23" s="2"/>
      <c r="I23" s="2"/>
    </row>
    <row r="24" ht="27" customHeight="1" spans="2:11">
      <c r="B24" s="3" t="s">
        <v>1649</v>
      </c>
      <c r="C24" s="3"/>
      <c r="D24" s="3"/>
      <c r="E24" s="3"/>
      <c r="F24" s="3"/>
      <c r="G24" s="3" t="s">
        <v>1639</v>
      </c>
      <c r="H24" s="4" t="s">
        <v>1645</v>
      </c>
      <c r="I24" s="4"/>
      <c r="J24" s="17"/>
      <c r="K24" s="17"/>
    </row>
    <row r="25" ht="40.5" customHeight="1" spans="1:11">
      <c r="A25" s="5"/>
      <c r="B25" s="6" t="s">
        <v>1</v>
      </c>
      <c r="C25" s="6" t="s">
        <v>1696</v>
      </c>
      <c r="D25" s="6" t="s">
        <v>1697</v>
      </c>
      <c r="E25" s="6" t="s">
        <v>1698</v>
      </c>
      <c r="F25" s="7" t="s">
        <v>1699</v>
      </c>
      <c r="G25" s="6" t="s">
        <v>1700</v>
      </c>
      <c r="H25" s="6" t="s">
        <v>1701</v>
      </c>
      <c r="I25" s="6" t="s">
        <v>4</v>
      </c>
      <c r="J25" s="18" t="s">
        <v>93</v>
      </c>
      <c r="K25" s="7" t="s">
        <v>4</v>
      </c>
    </row>
    <row r="26" ht="35.25" customHeight="1" spans="1:11">
      <c r="A26" s="5"/>
      <c r="B26" s="6" t="s">
        <v>73</v>
      </c>
      <c r="C26" s="8" t="s">
        <v>74</v>
      </c>
      <c r="D26" s="8" t="s">
        <v>34</v>
      </c>
      <c r="E26" s="9">
        <v>220000</v>
      </c>
      <c r="F26" s="10">
        <v>239800</v>
      </c>
      <c r="G26" s="11"/>
      <c r="H26" s="11"/>
      <c r="I26" s="8" t="s">
        <v>103</v>
      </c>
      <c r="J26" s="19" t="s">
        <v>103</v>
      </c>
      <c r="K26" s="19" t="s">
        <v>34</v>
      </c>
    </row>
    <row r="27" ht="35.25" customHeight="1" spans="1:11">
      <c r="A27" s="5"/>
      <c r="B27" s="6" t="s">
        <v>76</v>
      </c>
      <c r="C27" s="8" t="s">
        <v>64</v>
      </c>
      <c r="D27" s="8" t="s">
        <v>34</v>
      </c>
      <c r="E27" s="9">
        <v>220000</v>
      </c>
      <c r="F27" s="10">
        <v>239800</v>
      </c>
      <c r="G27" s="11"/>
      <c r="H27" s="11"/>
      <c r="I27" s="8" t="s">
        <v>104</v>
      </c>
      <c r="J27" s="19" t="s">
        <v>104</v>
      </c>
      <c r="K27" s="19" t="s">
        <v>34</v>
      </c>
    </row>
    <row r="28" ht="35.25" customHeight="1" spans="1:11">
      <c r="A28" s="5"/>
      <c r="B28" s="6" t="s">
        <v>725</v>
      </c>
      <c r="C28" s="8" t="s">
        <v>163</v>
      </c>
      <c r="D28" s="8" t="s">
        <v>34</v>
      </c>
      <c r="E28" s="9">
        <v>220000</v>
      </c>
      <c r="F28" s="10">
        <v>239800</v>
      </c>
      <c r="G28" s="11"/>
      <c r="H28" s="11"/>
      <c r="I28" s="8" t="s">
        <v>163</v>
      </c>
      <c r="J28" s="19" t="s">
        <v>163</v>
      </c>
      <c r="K28" s="19" t="s">
        <v>34</v>
      </c>
    </row>
    <row r="29" ht="35.25" customHeight="1" spans="1:11">
      <c r="A29" s="5"/>
      <c r="B29" s="6" t="s">
        <v>729</v>
      </c>
      <c r="C29" s="8" t="s">
        <v>294</v>
      </c>
      <c r="D29" s="8" t="s">
        <v>34</v>
      </c>
      <c r="E29" s="9">
        <v>220000</v>
      </c>
      <c r="F29" s="10">
        <v>239800</v>
      </c>
      <c r="G29" s="11"/>
      <c r="H29" s="11"/>
      <c r="I29" s="8" t="s">
        <v>294</v>
      </c>
      <c r="J29" s="19" t="s">
        <v>294</v>
      </c>
      <c r="K29" s="19" t="s">
        <v>34</v>
      </c>
    </row>
    <row r="30" ht="35.25" customHeight="1" spans="1:11">
      <c r="A30" s="5"/>
      <c r="B30" s="6" t="s">
        <v>731</v>
      </c>
      <c r="C30" s="8" t="s">
        <v>461</v>
      </c>
      <c r="D30" s="8" t="s">
        <v>34</v>
      </c>
      <c r="E30" s="9">
        <v>80000</v>
      </c>
      <c r="F30" s="10">
        <v>87200</v>
      </c>
      <c r="G30" s="11"/>
      <c r="H30" s="11"/>
      <c r="I30" s="8" t="s">
        <v>298</v>
      </c>
      <c r="J30" s="19" t="s">
        <v>298</v>
      </c>
      <c r="K30" s="19" t="s">
        <v>34</v>
      </c>
    </row>
    <row r="31" ht="35.25" customHeight="1" spans="1:11">
      <c r="A31" s="5"/>
      <c r="B31" s="6" t="s">
        <v>733</v>
      </c>
      <c r="C31" s="8" t="s">
        <v>734</v>
      </c>
      <c r="D31" s="8" t="s">
        <v>34</v>
      </c>
      <c r="E31" s="9">
        <v>40000</v>
      </c>
      <c r="F31" s="10">
        <v>43600</v>
      </c>
      <c r="G31" s="11"/>
      <c r="H31" s="11"/>
      <c r="I31" s="8" t="s">
        <v>298</v>
      </c>
      <c r="J31" s="19" t="s">
        <v>298</v>
      </c>
      <c r="K31" s="19" t="s">
        <v>34</v>
      </c>
    </row>
    <row r="32" ht="35.25" customHeight="1" spans="1:11">
      <c r="A32" s="5"/>
      <c r="B32" s="6" t="s">
        <v>736</v>
      </c>
      <c r="C32" s="8" t="s">
        <v>737</v>
      </c>
      <c r="D32" s="8" t="s">
        <v>34</v>
      </c>
      <c r="E32" s="9">
        <v>100000</v>
      </c>
      <c r="F32" s="10">
        <v>109000</v>
      </c>
      <c r="G32" s="11"/>
      <c r="H32" s="11"/>
      <c r="I32" s="8" t="s">
        <v>298</v>
      </c>
      <c r="J32" s="19" t="s">
        <v>298</v>
      </c>
      <c r="K32" s="19" t="s">
        <v>34</v>
      </c>
    </row>
    <row r="33" ht="30.75" customHeight="1" spans="1:11">
      <c r="A33" s="5"/>
      <c r="B33" s="6" t="s">
        <v>77</v>
      </c>
      <c r="C33" s="8" t="s">
        <v>78</v>
      </c>
      <c r="D33" s="8" t="s">
        <v>34</v>
      </c>
      <c r="E33" s="9">
        <v>150000</v>
      </c>
      <c r="F33" s="10">
        <v>163500</v>
      </c>
      <c r="G33" s="11"/>
      <c r="H33" s="11"/>
      <c r="I33" s="8" t="s">
        <v>103</v>
      </c>
      <c r="J33" s="19" t="s">
        <v>103</v>
      </c>
      <c r="K33" s="19" t="s">
        <v>34</v>
      </c>
    </row>
    <row r="34" ht="30.75" customHeight="1" spans="1:11">
      <c r="A34" s="5"/>
      <c r="B34" s="6" t="s">
        <v>80</v>
      </c>
      <c r="C34" s="8" t="s">
        <v>64</v>
      </c>
      <c r="D34" s="8" t="s">
        <v>34</v>
      </c>
      <c r="E34" s="9">
        <v>150000</v>
      </c>
      <c r="F34" s="10">
        <v>163500</v>
      </c>
      <c r="G34" s="11"/>
      <c r="H34" s="11"/>
      <c r="I34" s="8" t="s">
        <v>104</v>
      </c>
      <c r="J34" s="19" t="s">
        <v>104</v>
      </c>
      <c r="K34" s="19" t="s">
        <v>34</v>
      </c>
    </row>
    <row r="35" ht="30.75" customHeight="1" spans="1:11">
      <c r="A35" s="5"/>
      <c r="B35" s="6" t="s">
        <v>843</v>
      </c>
      <c r="C35" s="8" t="s">
        <v>163</v>
      </c>
      <c r="D35" s="8" t="s">
        <v>34</v>
      </c>
      <c r="E35" s="9">
        <v>150000</v>
      </c>
      <c r="F35" s="10">
        <v>163500</v>
      </c>
      <c r="G35" s="11"/>
      <c r="H35" s="11"/>
      <c r="I35" s="8" t="s">
        <v>163</v>
      </c>
      <c r="J35" s="19" t="s">
        <v>163</v>
      </c>
      <c r="K35" s="19" t="s">
        <v>34</v>
      </c>
    </row>
    <row r="36" ht="35.25" customHeight="1" spans="1:11">
      <c r="A36" s="5"/>
      <c r="B36" s="6" t="s">
        <v>847</v>
      </c>
      <c r="C36" s="8" t="s">
        <v>294</v>
      </c>
      <c r="D36" s="8" t="s">
        <v>34</v>
      </c>
      <c r="E36" s="9">
        <v>150000</v>
      </c>
      <c r="F36" s="10">
        <v>163500</v>
      </c>
      <c r="G36" s="11"/>
      <c r="H36" s="11"/>
      <c r="I36" s="8" t="s">
        <v>294</v>
      </c>
      <c r="J36" s="19" t="s">
        <v>294</v>
      </c>
      <c r="K36" s="19" t="s">
        <v>34</v>
      </c>
    </row>
    <row r="37" ht="35.25" customHeight="1" spans="1:11">
      <c r="A37" s="5"/>
      <c r="B37" s="6" t="s">
        <v>849</v>
      </c>
      <c r="C37" s="8" t="s">
        <v>850</v>
      </c>
      <c r="D37" s="8" t="s">
        <v>34</v>
      </c>
      <c r="E37" s="9">
        <v>50000</v>
      </c>
      <c r="F37" s="10">
        <v>54500</v>
      </c>
      <c r="G37" s="11"/>
      <c r="H37" s="11"/>
      <c r="I37" s="8" t="s">
        <v>298</v>
      </c>
      <c r="J37" s="19" t="s">
        <v>298</v>
      </c>
      <c r="K37" s="19" t="s">
        <v>34</v>
      </c>
    </row>
    <row r="38" ht="35.25" customHeight="1" spans="1:11">
      <c r="A38" s="5"/>
      <c r="B38" s="6" t="s">
        <v>852</v>
      </c>
      <c r="C38" s="8" t="s">
        <v>853</v>
      </c>
      <c r="D38" s="8" t="s">
        <v>34</v>
      </c>
      <c r="E38" s="9">
        <v>100000</v>
      </c>
      <c r="F38" s="10">
        <v>109000</v>
      </c>
      <c r="G38" s="11"/>
      <c r="H38" s="11"/>
      <c r="I38" s="8" t="s">
        <v>298</v>
      </c>
      <c r="J38" s="19" t="s">
        <v>298</v>
      </c>
      <c r="K38" s="19" t="s">
        <v>34</v>
      </c>
    </row>
    <row r="39" ht="30.75" customHeight="1" spans="1:11">
      <c r="A39" s="5"/>
      <c r="B39" s="6" t="s">
        <v>81</v>
      </c>
      <c r="C39" s="8" t="s">
        <v>82</v>
      </c>
      <c r="D39" s="8" t="s">
        <v>34</v>
      </c>
      <c r="E39" s="9">
        <v>800000</v>
      </c>
      <c r="F39" s="10">
        <v>872000</v>
      </c>
      <c r="G39" s="11"/>
      <c r="H39" s="11"/>
      <c r="I39" s="8" t="s">
        <v>103</v>
      </c>
      <c r="J39" s="19" t="s">
        <v>103</v>
      </c>
      <c r="K39" s="19" t="s">
        <v>34</v>
      </c>
    </row>
    <row r="40" ht="30.75" customHeight="1" spans="1:11">
      <c r="A40" s="5"/>
      <c r="B40" s="6" t="s">
        <v>83</v>
      </c>
      <c r="C40" s="8" t="s">
        <v>84</v>
      </c>
      <c r="D40" s="8" t="s">
        <v>34</v>
      </c>
      <c r="E40" s="9">
        <v>800000</v>
      </c>
      <c r="F40" s="10">
        <v>872000</v>
      </c>
      <c r="G40" s="11"/>
      <c r="H40" s="11"/>
      <c r="I40" s="8" t="s">
        <v>104</v>
      </c>
      <c r="J40" s="19" t="s">
        <v>104</v>
      </c>
      <c r="K40" s="19" t="s">
        <v>34</v>
      </c>
    </row>
    <row r="41" ht="30.75" customHeight="1" spans="1:11">
      <c r="A41" s="5"/>
      <c r="B41" s="6" t="s">
        <v>1628</v>
      </c>
      <c r="C41" s="8" t="s">
        <v>163</v>
      </c>
      <c r="D41" s="8" t="s">
        <v>34</v>
      </c>
      <c r="E41" s="9">
        <v>800000</v>
      </c>
      <c r="F41" s="10">
        <v>872000</v>
      </c>
      <c r="G41" s="11"/>
      <c r="H41" s="11"/>
      <c r="I41" s="8" t="s">
        <v>163</v>
      </c>
      <c r="J41" s="19" t="s">
        <v>163</v>
      </c>
      <c r="K41" s="19" t="s">
        <v>34</v>
      </c>
    </row>
    <row r="42" ht="35.25" customHeight="1" spans="1:11">
      <c r="A42" s="5"/>
      <c r="B42" s="6" t="s">
        <v>1632</v>
      </c>
      <c r="C42" s="8" t="s">
        <v>294</v>
      </c>
      <c r="D42" s="8" t="s">
        <v>34</v>
      </c>
      <c r="E42" s="9">
        <v>800000</v>
      </c>
      <c r="F42" s="10">
        <v>872000</v>
      </c>
      <c r="G42" s="11"/>
      <c r="H42" s="11"/>
      <c r="I42" s="8" t="s">
        <v>294</v>
      </c>
      <c r="J42" s="19" t="s">
        <v>294</v>
      </c>
      <c r="K42" s="19" t="s">
        <v>34</v>
      </c>
    </row>
    <row r="43" ht="40.5" customHeight="1" spans="1:11">
      <c r="A43" s="5"/>
      <c r="B43" s="6" t="s">
        <v>1634</v>
      </c>
      <c r="C43" s="8" t="s">
        <v>1635</v>
      </c>
      <c r="D43" s="8" t="s">
        <v>1702</v>
      </c>
      <c r="E43" s="9">
        <v>800000</v>
      </c>
      <c r="F43" s="10">
        <v>872000</v>
      </c>
      <c r="G43" s="11"/>
      <c r="H43" s="11"/>
      <c r="I43" s="8" t="s">
        <v>298</v>
      </c>
      <c r="J43" s="19" t="s">
        <v>298</v>
      </c>
      <c r="K43" s="19" t="s">
        <v>50</v>
      </c>
    </row>
    <row r="44" ht="1.5" customHeight="1" spans="2:11">
      <c r="B44" s="12" t="s">
        <v>50</v>
      </c>
      <c r="C44" s="12" t="s">
        <v>50</v>
      </c>
      <c r="D44" s="12" t="s">
        <v>50</v>
      </c>
      <c r="E44" s="12" t="s">
        <v>50</v>
      </c>
      <c r="F44" s="12" t="s">
        <v>50</v>
      </c>
      <c r="G44" s="12" t="s">
        <v>50</v>
      </c>
      <c r="H44" s="12" t="s">
        <v>50</v>
      </c>
      <c r="I44" s="12" t="s">
        <v>50</v>
      </c>
      <c r="J44" s="12" t="s">
        <v>50</v>
      </c>
      <c r="K44" s="12" t="s">
        <v>50</v>
      </c>
    </row>
    <row r="45" ht="30.75" customHeight="1" spans="2:9">
      <c r="B45" s="2" t="s">
        <v>1695</v>
      </c>
      <c r="C45" s="2"/>
      <c r="D45" s="2"/>
      <c r="E45" s="2"/>
      <c r="F45" s="2"/>
      <c r="G45" s="2"/>
      <c r="H45" s="2"/>
      <c r="I45" s="2"/>
    </row>
    <row r="46" ht="27" customHeight="1" spans="2:11">
      <c r="B46" s="3" t="s">
        <v>1649</v>
      </c>
      <c r="C46" s="3"/>
      <c r="D46" s="3"/>
      <c r="E46" s="3"/>
      <c r="F46" s="3"/>
      <c r="G46" s="3" t="s">
        <v>1639</v>
      </c>
      <c r="H46" s="4" t="s">
        <v>1646</v>
      </c>
      <c r="I46" s="4"/>
      <c r="J46" s="17"/>
      <c r="K46" s="17"/>
    </row>
    <row r="47" ht="40.5" customHeight="1" spans="1:11">
      <c r="A47" s="5"/>
      <c r="B47" s="6" t="s">
        <v>1</v>
      </c>
      <c r="C47" s="6" t="s">
        <v>1696</v>
      </c>
      <c r="D47" s="6" t="s">
        <v>1697</v>
      </c>
      <c r="E47" s="6" t="s">
        <v>1698</v>
      </c>
      <c r="F47" s="7" t="s">
        <v>1699</v>
      </c>
      <c r="G47" s="6" t="s">
        <v>1700</v>
      </c>
      <c r="H47" s="6" t="s">
        <v>1701</v>
      </c>
      <c r="I47" s="6" t="s">
        <v>4</v>
      </c>
      <c r="J47" s="18" t="s">
        <v>93</v>
      </c>
      <c r="K47" s="7" t="s">
        <v>4</v>
      </c>
    </row>
    <row r="48" ht="35.25" customHeight="1" spans="1:11">
      <c r="A48" s="5"/>
      <c r="B48" s="6" t="s">
        <v>1703</v>
      </c>
      <c r="C48" s="8" t="s">
        <v>1704</v>
      </c>
      <c r="D48" s="8" t="s">
        <v>34</v>
      </c>
      <c r="E48" s="9">
        <v>800000</v>
      </c>
      <c r="G48" s="11"/>
      <c r="H48" s="11"/>
      <c r="I48" s="6" t="s">
        <v>34</v>
      </c>
      <c r="K48" s="7" t="s">
        <v>34</v>
      </c>
    </row>
    <row r="49" ht="15.75" customHeight="1" spans="1:11">
      <c r="A49" s="5"/>
      <c r="B49" s="13" t="s">
        <v>1705</v>
      </c>
      <c r="C49" s="14"/>
      <c r="D49" s="15"/>
      <c r="E49" s="9">
        <v>1690000</v>
      </c>
      <c r="F49" s="10">
        <v>1842100</v>
      </c>
      <c r="G49" s="11"/>
      <c r="H49" s="11"/>
      <c r="I49" s="11"/>
      <c r="K49" s="20" t="s">
        <v>50</v>
      </c>
    </row>
    <row r="50" ht="24" customHeight="1" spans="2:11">
      <c r="B50" s="16" t="s">
        <v>1706</v>
      </c>
      <c r="C50" s="16" t="s">
        <v>50</v>
      </c>
      <c r="D50" s="16" t="s">
        <v>50</v>
      </c>
      <c r="E50" s="16" t="s">
        <v>50</v>
      </c>
      <c r="F50" s="16" t="s">
        <v>50</v>
      </c>
      <c r="G50" s="16" t="s">
        <v>50</v>
      </c>
      <c r="H50" s="16" t="s">
        <v>50</v>
      </c>
      <c r="I50" s="16" t="s">
        <v>50</v>
      </c>
      <c r="J50" s="12" t="s">
        <v>50</v>
      </c>
      <c r="K50" s="12" t="s">
        <v>50</v>
      </c>
    </row>
  </sheetData>
  <mergeCells count="11">
    <mergeCell ref="B1:I1"/>
    <mergeCell ref="B2:F2"/>
    <mergeCell ref="H2:I2"/>
    <mergeCell ref="B23:I23"/>
    <mergeCell ref="B24:F24"/>
    <mergeCell ref="H24:I24"/>
    <mergeCell ref="B45:I45"/>
    <mergeCell ref="B46:F46"/>
    <mergeCell ref="H46:I46"/>
    <mergeCell ref="B49:D49"/>
    <mergeCell ref="B50:I50"/>
  </mergeCells>
  <printOptions horizontalCentered="1"/>
  <pageMargins left="0.463194444444444" right="0" top="0.463194444444444" bottom="0" header="0" footer="0"/>
  <pageSetup paperSize="9" orientation="portrait" blackAndWhite="1" useFirstPageNumber="1"/>
  <headerFooter>
    <oddHeader>&amp;L0176751</oddHeader>
    <oddFooter>&amp;LCSPK湖南专版 www.cspksoft.com</oddFooter>
  </headerFooter>
  <rowBreaks count="2" manualBreakCount="2">
    <brk id="22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 </vt:lpstr>
      <vt:lpstr>设计费</vt:lpstr>
      <vt:lpstr>E7招标控制价扉页2022</vt:lpstr>
      <vt:lpstr>E12建设项目汇总表单位工程2022</vt:lpstr>
      <vt:lpstr>E18工程量清单计价表不含量为02022</vt:lpstr>
      <vt:lpstr>E20总价措施项目清单计费表自由结构2022</vt:lpstr>
      <vt:lpstr>E23其他项目清单与计价汇总表2022</vt:lpstr>
      <vt:lpstr>E25材料暂估单价及调整表2022</vt:lpstr>
      <vt:lpstr>E26专业分部分项工程暂估价表2022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陶丽威</dc:creator>
  <cp:lastModifiedBy>陶丽威</cp:lastModifiedBy>
  <dcterms:created xsi:type="dcterms:W3CDTF">2023-02-21T08:26:00Z</dcterms:created>
  <dcterms:modified xsi:type="dcterms:W3CDTF">2023-02-21T08:28:59Z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1C5C1F348C8A4B57A44C6058E5185AB1</vt:lpwstr>
  </property>
  <property fmtid="{D5CDD505-2E9C-101B-9397-08002B2CF9AE}" pid="3" name="KSOProductBuildVer">
    <vt:lpwstr>2052-11.1.0.13703</vt:lpwstr>
  </property>
</Properties>
</file>